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740" yWindow="1635" windowWidth="15480" windowHeight="11520"/>
  </bookViews>
  <sheets>
    <sheet name="Лист5" sheetId="6" r:id="rId1"/>
  </sheets>
  <definedNames>
    <definedName name="_xlnm.Print_Titles" localSheetId="0">Лист5!$5:$6</definedName>
  </definedNames>
  <calcPr calcId="145621"/>
</workbook>
</file>

<file path=xl/calcChain.xml><?xml version="1.0" encoding="utf-8"?>
<calcChain xmlns="http://schemas.openxmlformats.org/spreadsheetml/2006/main">
  <c r="X81" i="6" l="1"/>
  <c r="X80" i="6"/>
  <c r="W80" i="6"/>
  <c r="V80" i="6"/>
  <c r="X79" i="6"/>
  <c r="X95" i="6"/>
  <c r="W95" i="6"/>
  <c r="V95" i="6"/>
  <c r="X94" i="6"/>
  <c r="W94" i="6"/>
  <c r="V94" i="6"/>
  <c r="X93" i="6"/>
  <c r="W93" i="6"/>
  <c r="K93" i="6"/>
  <c r="V93" i="6" s="1"/>
  <c r="X87" i="6"/>
  <c r="W87" i="6"/>
  <c r="X86" i="6"/>
  <c r="W86" i="6"/>
  <c r="X85" i="6"/>
  <c r="W85" i="6"/>
  <c r="V87" i="6"/>
  <c r="V86" i="6"/>
  <c r="V85" i="6"/>
  <c r="V9" i="6"/>
  <c r="W9" i="6"/>
  <c r="X9" i="6"/>
  <c r="X8" i="6"/>
  <c r="W8" i="6"/>
  <c r="V8" i="6"/>
  <c r="J93" i="6"/>
  <c r="I93" i="6"/>
  <c r="X7" i="6"/>
  <c r="W7" i="6"/>
  <c r="V7" i="6"/>
  <c r="V54" i="6"/>
  <c r="W54" i="6" s="1"/>
  <c r="X54" i="6" s="1"/>
  <c r="V56" i="6"/>
  <c r="W56" i="6"/>
  <c r="X56" i="6" s="1"/>
  <c r="V55" i="6"/>
  <c r="W55" i="6" s="1"/>
  <c r="X55" i="6" s="1"/>
  <c r="X53" i="6"/>
  <c r="X52" i="6"/>
  <c r="X51" i="6"/>
  <c r="W53" i="6"/>
  <c r="W52" i="6"/>
  <c r="W51" i="6"/>
  <c r="V53" i="6"/>
  <c r="V52" i="6"/>
  <c r="V51" i="6"/>
  <c r="X16" i="6"/>
  <c r="X15" i="6"/>
  <c r="X14" i="6"/>
  <c r="W16" i="6"/>
  <c r="W15" i="6"/>
  <c r="W14" i="6"/>
  <c r="V16" i="6"/>
  <c r="V15" i="6"/>
  <c r="V14" i="6"/>
  <c r="V68" i="6"/>
  <c r="X13" i="6"/>
  <c r="X12" i="6"/>
  <c r="X11" i="6"/>
  <c r="W13" i="6"/>
  <c r="W12" i="6"/>
  <c r="W11" i="6"/>
  <c r="V13" i="6"/>
  <c r="V12" i="6"/>
  <c r="V11" i="6"/>
  <c r="X65" i="6"/>
  <c r="W65" i="6"/>
  <c r="V65" i="6"/>
  <c r="V18" i="6"/>
  <c r="V41" i="6"/>
  <c r="W41" i="6" s="1"/>
  <c r="X41" i="6" s="1"/>
  <c r="V42" i="6"/>
  <c r="W42" i="6" s="1"/>
  <c r="X42" i="6" s="1"/>
  <c r="V40" i="6"/>
  <c r="W40" i="6"/>
  <c r="X40" i="6" s="1"/>
  <c r="V36" i="6"/>
  <c r="W36" i="6" s="1"/>
  <c r="X36" i="6" s="1"/>
  <c r="V35" i="6"/>
  <c r="W35" i="6" s="1"/>
  <c r="X35" i="6" s="1"/>
  <c r="V34" i="6"/>
  <c r="W34" i="6" s="1"/>
  <c r="X34" i="6" s="1"/>
  <c r="W46" i="6"/>
  <c r="V29" i="6"/>
  <c r="W29" i="6" s="1"/>
  <c r="X29" i="6" s="1"/>
  <c r="V30" i="6"/>
  <c r="W30" i="6" s="1"/>
  <c r="X30" i="6" s="1"/>
  <c r="V28" i="6"/>
  <c r="W28" i="6" s="1"/>
  <c r="X28" i="6" s="1"/>
  <c r="X69" i="6"/>
  <c r="W69" i="6"/>
  <c r="V63" i="6"/>
  <c r="W63" i="6" s="1"/>
  <c r="X63" i="6" s="1"/>
  <c r="V61" i="6"/>
  <c r="W61" i="6" s="1"/>
  <c r="X61" i="6" s="1"/>
  <c r="V69" i="6"/>
  <c r="V22" i="6"/>
  <c r="W22" i="6" s="1"/>
  <c r="X22" i="6" s="1"/>
  <c r="V23" i="6"/>
  <c r="W23" i="6" s="1"/>
  <c r="X23" i="6" s="1"/>
  <c r="V21" i="6"/>
  <c r="W21" i="6" s="1"/>
  <c r="X21" i="6" s="1"/>
  <c r="V62" i="6"/>
  <c r="V48" i="6"/>
  <c r="W48" i="6" s="1"/>
  <c r="X48" i="6" s="1"/>
  <c r="V25" i="6"/>
  <c r="X38" i="6"/>
  <c r="X39" i="6"/>
  <c r="W38" i="6"/>
  <c r="W39" i="6"/>
  <c r="V38" i="6"/>
  <c r="V39" i="6"/>
  <c r="X37" i="6"/>
  <c r="W37" i="6"/>
  <c r="V37" i="6"/>
  <c r="X32" i="6"/>
  <c r="W32" i="6"/>
  <c r="V32" i="6"/>
  <c r="X33" i="6"/>
  <c r="W33" i="6"/>
  <c r="V33" i="6"/>
  <c r="X31" i="6"/>
  <c r="W31" i="6"/>
  <c r="V31" i="6"/>
  <c r="X27" i="6"/>
  <c r="X26" i="6"/>
  <c r="W26" i="6"/>
  <c r="W27" i="6"/>
  <c r="V26" i="6"/>
  <c r="V27" i="6"/>
  <c r="X25" i="6"/>
  <c r="W25" i="6"/>
  <c r="X20" i="6"/>
  <c r="W20" i="6"/>
  <c r="V20" i="6"/>
  <c r="X19" i="6"/>
  <c r="W19" i="6"/>
  <c r="V19" i="6"/>
  <c r="X18" i="6"/>
  <c r="W18" i="6"/>
  <c r="V46" i="6"/>
  <c r="V47" i="6"/>
  <c r="W47" i="6"/>
  <c r="X47" i="6" s="1"/>
  <c r="V58" i="6"/>
  <c r="X98" i="6"/>
  <c r="X99" i="6"/>
  <c r="X97" i="6"/>
  <c r="W98" i="6"/>
  <c r="W99" i="6"/>
  <c r="W97" i="6"/>
  <c r="V98" i="6"/>
  <c r="V99" i="6"/>
  <c r="V97" i="6"/>
  <c r="X76" i="6"/>
  <c r="X77" i="6"/>
  <c r="X75" i="6"/>
  <c r="W76" i="6"/>
  <c r="W77" i="6"/>
  <c r="W75" i="6"/>
  <c r="V76" i="6"/>
  <c r="V77" i="6"/>
  <c r="V75" i="6"/>
  <c r="X73" i="6"/>
  <c r="X74" i="6"/>
  <c r="X72" i="6"/>
  <c r="W73" i="6"/>
  <c r="W74" i="6"/>
  <c r="W72" i="6"/>
  <c r="V73" i="6"/>
  <c r="V74" i="6"/>
  <c r="V72" i="6"/>
  <c r="X70" i="6"/>
  <c r="X68" i="6"/>
  <c r="W70" i="6"/>
  <c r="W68" i="6"/>
  <c r="V70" i="6"/>
  <c r="X66" i="6"/>
  <c r="X67" i="6"/>
  <c r="W66" i="6"/>
  <c r="W67" i="6"/>
  <c r="V66" i="6"/>
  <c r="V67" i="6"/>
  <c r="W62" i="6"/>
  <c r="X62" i="6"/>
  <c r="X60" i="6"/>
  <c r="W60" i="6"/>
  <c r="V60" i="6"/>
  <c r="X59" i="6"/>
  <c r="W59" i="6"/>
  <c r="V59" i="6"/>
  <c r="X58" i="6"/>
  <c r="W58" i="6"/>
  <c r="V44" i="6"/>
  <c r="W44" i="6"/>
  <c r="X45" i="6"/>
  <c r="X46" i="6"/>
  <c r="X44" i="6"/>
  <c r="W45" i="6"/>
  <c r="V45" i="6"/>
  <c r="V49" i="6"/>
  <c r="W49" i="6" s="1"/>
  <c r="X49" i="6" s="1"/>
  <c r="W79" i="6"/>
  <c r="V79" i="6"/>
  <c r="W81" i="6"/>
  <c r="V81" i="6"/>
</calcChain>
</file>

<file path=xl/sharedStrings.xml><?xml version="1.0" encoding="utf-8"?>
<sst xmlns="http://schemas.openxmlformats.org/spreadsheetml/2006/main" count="163" uniqueCount="61">
  <si>
    <t>Показатели</t>
  </si>
  <si>
    <t>Единица измерения</t>
  </si>
  <si>
    <t xml:space="preserve">млн. рублей </t>
  </si>
  <si>
    <t>в % к пред. году</t>
  </si>
  <si>
    <t>%</t>
  </si>
  <si>
    <t>млн. рублей</t>
  </si>
  <si>
    <t>тыс. чел.</t>
  </si>
  <si>
    <t>в основных сопоставимых ценах</t>
  </si>
  <si>
    <t>в т.ч. по видам деятельности:</t>
  </si>
  <si>
    <t>оценка</t>
  </si>
  <si>
    <r>
      <t>Валовой региональный продукт</t>
    </r>
    <r>
      <rPr>
        <sz val="14"/>
        <rFont val="Times New Roman"/>
        <family val="1"/>
        <charset val="204"/>
      </rPr>
      <t xml:space="preserve"> (в основных действующих ценах)</t>
    </r>
  </si>
  <si>
    <r>
      <t>Уровень зарегистрированной безработицы</t>
    </r>
    <r>
      <rPr>
        <sz val="14"/>
        <rFont val="Times New Roman"/>
        <family val="1"/>
        <charset val="204"/>
      </rPr>
      <t xml:space="preserve"> </t>
    </r>
  </si>
  <si>
    <t>индекс промышленного производства</t>
  </si>
  <si>
    <t>в сопоставимых ценах</t>
  </si>
  <si>
    <r>
      <t xml:space="preserve">Раздел D"Обрабатывающие производства" </t>
    </r>
    <r>
      <rPr>
        <sz val="14"/>
        <rFont val="Times New Roman"/>
        <family val="1"/>
        <charset val="204"/>
      </rPr>
      <t xml:space="preserve">(в действующих ценах) </t>
    </r>
  </si>
  <si>
    <r>
      <t xml:space="preserve">Раздел Е " Производство и распределение электроэнергии, газа и воды" </t>
    </r>
    <r>
      <rPr>
        <sz val="14"/>
        <rFont val="Times New Roman"/>
        <family val="1"/>
        <charset val="204"/>
      </rPr>
      <t>(в действующих ценах)</t>
    </r>
  </si>
  <si>
    <r>
      <t xml:space="preserve">Объем выполненных работ по виду деятельности "строительство" </t>
    </r>
    <r>
      <rPr>
        <sz val="14"/>
        <rFont val="Times New Roman"/>
        <family val="1"/>
        <charset val="204"/>
      </rPr>
      <t>(в действующих ценах)</t>
    </r>
  </si>
  <si>
    <r>
      <t xml:space="preserve">Оборот розничной торговли </t>
    </r>
    <r>
      <rPr>
        <sz val="14"/>
        <rFont val="Times New Roman"/>
        <family val="1"/>
        <charset val="204"/>
      </rPr>
      <t>(в действующих ценах)</t>
    </r>
  </si>
  <si>
    <r>
      <t xml:space="preserve">Объем платных услуг населению </t>
    </r>
    <r>
      <rPr>
        <sz val="14"/>
        <rFont val="Times New Roman"/>
        <family val="1"/>
        <charset val="204"/>
      </rPr>
      <t>(в действующих ценах)</t>
    </r>
    <r>
      <rPr>
        <b/>
        <sz val="14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/>
    </r>
  </si>
  <si>
    <t xml:space="preserve"> среднегодовой</t>
  </si>
  <si>
    <r>
      <t xml:space="preserve">Численность постоянного населения </t>
    </r>
    <r>
      <rPr>
        <sz val="14"/>
        <rFont val="Times New Roman"/>
        <family val="1"/>
        <charset val="204"/>
      </rPr>
      <t>(среднегодовая)</t>
    </r>
  </si>
  <si>
    <r>
      <t xml:space="preserve">Продукция сельского хозяйства в хозяйствах всех категорий </t>
    </r>
    <r>
      <rPr>
        <sz val="14"/>
        <rFont val="Times New Roman"/>
        <family val="1"/>
        <charset val="204"/>
      </rPr>
      <t>(в действующих ценах)</t>
    </r>
  </si>
  <si>
    <r>
      <t xml:space="preserve">Численность занятых в экономике </t>
    </r>
    <r>
      <rPr>
        <sz val="14"/>
        <rFont val="Times New Roman"/>
        <family val="1"/>
        <charset val="204"/>
      </rPr>
      <t>(среднегодовая)</t>
    </r>
    <r>
      <rPr>
        <b/>
        <sz val="12"/>
        <rFont val="Times New Roman"/>
        <family val="1"/>
        <charset val="204"/>
      </rPr>
      <t/>
    </r>
  </si>
  <si>
    <t>млн.руб.</t>
  </si>
  <si>
    <t>Численность населения с доходами ниже прожиточного минимума</t>
  </si>
  <si>
    <t>факт</t>
  </si>
  <si>
    <t>Индекс потребительских цен</t>
  </si>
  <si>
    <t>Варианты прогноза</t>
  </si>
  <si>
    <t>1 вар</t>
  </si>
  <si>
    <t>2 вар</t>
  </si>
  <si>
    <t>3 вар</t>
  </si>
  <si>
    <t>прогноз</t>
  </si>
  <si>
    <t xml:space="preserve"> Долгосрочный прогноз основных макроэкономических показателей социально-экономического развития </t>
  </si>
  <si>
    <t>Томской области на период до 2030 года</t>
  </si>
  <si>
    <t>Фонд начисленной заработной платы</t>
  </si>
  <si>
    <r>
      <t xml:space="preserve">Объем инвестиций (в основной капитал) за счет всех источников финансирования </t>
    </r>
    <r>
      <rPr>
        <sz val="14"/>
        <rFont val="Times New Roman"/>
        <family val="1"/>
        <charset val="204"/>
      </rPr>
      <t>(в действующих ценах)</t>
    </r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</si>
  <si>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</si>
  <si>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</si>
  <si>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</si>
  <si>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</si>
  <si>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</si>
  <si>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</si>
  <si>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</si>
  <si>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</si>
  <si>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</si>
  <si>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</si>
  <si>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</si>
  <si>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</si>
  <si>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</si>
  <si>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</si>
  <si>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</si>
  <si>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</si>
  <si>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</si>
  <si>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</si>
  <si>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2020 год к 2015 году</t>
  </si>
  <si>
    <t>2025 год к 2015 году</t>
  </si>
  <si>
    <t>2030 год к 2015 году</t>
  </si>
  <si>
    <t>Приложение № 1 
к Бюджетному прогнозу Томской области до 2030 года</t>
  </si>
  <si>
    <t>%  ко всему населению</t>
  </si>
  <si>
    <r>
      <t xml:space="preserve">Объем отгруженных товаров собственного производства, выполненных работ и услуг собственными силами по видам деятельности </t>
    </r>
    <r>
      <rPr>
        <sz val="14"/>
        <rFont val="Times New Roman"/>
        <family val="1"/>
        <charset val="204"/>
      </rPr>
      <t>(итого по разделам С, D, E) (в действующих ценах)</t>
    </r>
  </si>
  <si>
    <r>
      <t>Раздел С "Добыча полезных ископаемых"</t>
    </r>
    <r>
      <rPr>
        <b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(в действующих ценах)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</si>
</sst>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%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9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29"/>
      <name val="Times New Roman"/>
      <family val="1"/>
      <charset val="204"/>
    </font>
    <font>
      <i/>
      <sz val="29"/>
      <name val="Times New Roman"/>
      <family val="1"/>
      <charset val="204"/>
    </font>
    <font>
      <b/>
      <sz val="29"/>
      <name val="Times New Roman"/>
      <family val="1"/>
      <charset val="204"/>
    </font>
    <font>
      <sz val="2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1" fillId="23" borderId="8" applyNumberFormat="0" applyFont="0" applyAlignment="0" applyProtection="0"/>
    <xf numFmtId="9" fontId="1" fillId="0" borderId="0" applyFont="0" applyFill="0" applyBorder="0" applyAlignment="0" applyProtection="0"/>
    <xf numFmtId="0" fontId="23" fillId="0" borderId="9" applyNumberFormat="0" applyFill="0" applyAlignment="0" applyProtection="0"/>
    <xf numFmtId="0" fontId="26" fillId="0" borderId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</cellStyleXfs>
  <cellXfs count="133">
    <xf numFmtId="0" fontId="0" fillId="0" borderId="0" xfId="0"/>
    <xf numFmtId="0" fontId="3" fillId="0" borderId="10" xfId="0" applyNumberFormat="1" applyFont="1" applyFill="1" applyBorder="1" applyAlignment="1" applyProtection="1">
      <alignment horizontal="center" wrapText="1"/>
    </xf>
    <xf numFmtId="49" fontId="5" fillId="0" borderId="11" xfId="0" applyNumberFormat="1" applyFont="1" applyFill="1" applyBorder="1" applyAlignment="1" applyProtection="1">
      <alignment horizontal="left" vertical="center" wrapText="1"/>
    </xf>
    <xf numFmtId="49" fontId="2" fillId="0" borderId="11" xfId="0" applyNumberFormat="1" applyFont="1" applyFill="1" applyBorder="1" applyAlignment="1" applyProtection="1">
      <alignment horizontal="left" vertical="center" wrapText="1"/>
    </xf>
    <xf numFmtId="0" fontId="27" fillId="0" borderId="10" xfId="0" applyNumberFormat="1" applyFont="1" applyFill="1" applyBorder="1" applyAlignment="1" applyProtection="1">
      <alignment horizontal="center"/>
    </xf>
    <xf numFmtId="0" fontId="7" fillId="0" borderId="10" xfId="0" applyNumberFormat="1" applyFont="1" applyFill="1" applyBorder="1" applyAlignment="1" applyProtection="1">
      <alignment horizontal="center" wrapText="1"/>
    </xf>
    <xf numFmtId="0" fontId="29" fillId="0" borderId="12" xfId="0" applyNumberFormat="1" applyFont="1" applyFill="1" applyBorder="1" applyAlignment="1" applyProtection="1">
      <alignment horizontal="center"/>
    </xf>
    <xf numFmtId="0" fontId="6" fillId="0" borderId="13" xfId="0" applyNumberFormat="1" applyFont="1" applyFill="1" applyBorder="1" applyAlignment="1" applyProtection="1">
      <alignment horizontal="center" vertical="center"/>
    </xf>
    <xf numFmtId="0" fontId="6" fillId="0" borderId="13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>
      <alignment horizontal="center"/>
    </xf>
    <xf numFmtId="0" fontId="3" fillId="0" borderId="15" xfId="0" applyNumberFormat="1" applyFont="1" applyFill="1" applyBorder="1" applyAlignment="1" applyProtection="1">
      <alignment horizontal="center"/>
    </xf>
    <xf numFmtId="0" fontId="27" fillId="0" borderId="16" xfId="0" applyNumberFormat="1" applyFont="1" applyFill="1" applyBorder="1" applyAlignment="1" applyProtection="1">
      <alignment horizontal="center"/>
    </xf>
    <xf numFmtId="0" fontId="3" fillId="0" borderId="16" xfId="0" applyNumberFormat="1" applyFont="1" applyFill="1" applyBorder="1" applyAlignment="1" applyProtection="1">
      <alignment horizontal="center" wrapText="1"/>
    </xf>
    <xf numFmtId="0" fontId="3" fillId="0" borderId="15" xfId="0" applyNumberFormat="1" applyFont="1" applyFill="1" applyBorder="1" applyAlignment="1" applyProtection="1">
      <alignment horizontal="center" vertical="center"/>
    </xf>
    <xf numFmtId="0" fontId="7" fillId="0" borderId="16" xfId="0" applyNumberFormat="1" applyFont="1" applyFill="1" applyBorder="1" applyAlignment="1" applyProtection="1">
      <alignment horizontal="center" wrapText="1"/>
    </xf>
    <xf numFmtId="0" fontId="3" fillId="0" borderId="17" xfId="0" applyNumberFormat="1" applyFont="1" applyFill="1" applyBorder="1" applyAlignment="1" applyProtection="1">
      <alignment horizontal="center" wrapText="1"/>
    </xf>
    <xf numFmtId="0" fontId="3" fillId="0" borderId="0" xfId="0" applyFont="1" applyFill="1" applyProtection="1"/>
    <xf numFmtId="0" fontId="7" fillId="0" borderId="0" xfId="0" applyFont="1" applyFill="1" applyProtection="1"/>
    <xf numFmtId="0" fontId="30" fillId="0" borderId="0" xfId="0" applyFont="1" applyFill="1" applyProtection="1"/>
    <xf numFmtId="0" fontId="29" fillId="0" borderId="12" xfId="0" applyFont="1" applyFill="1" applyBorder="1" applyAlignment="1" applyProtection="1">
      <alignment horizontal="center"/>
    </xf>
    <xf numFmtId="0" fontId="29" fillId="0" borderId="18" xfId="0" applyFont="1" applyFill="1" applyBorder="1" applyAlignment="1" applyProtection="1">
      <alignment horizontal="center"/>
    </xf>
    <xf numFmtId="0" fontId="29" fillId="0" borderId="12" xfId="0" applyFont="1" applyFill="1" applyBorder="1" applyAlignment="1" applyProtection="1">
      <alignment horizontal="center" wrapText="1"/>
    </xf>
    <xf numFmtId="0" fontId="29" fillId="0" borderId="18" xfId="0" applyFont="1" applyFill="1" applyBorder="1" applyAlignment="1" applyProtection="1">
      <alignment horizontal="center" wrapText="1"/>
    </xf>
    <xf numFmtId="0" fontId="6" fillId="0" borderId="13" xfId="0" applyFont="1" applyFill="1" applyBorder="1" applyAlignment="1" applyProtection="1">
      <alignment horizontal="center" vertical="center"/>
    </xf>
    <xf numFmtId="0" fontId="31" fillId="0" borderId="0" xfId="0" applyFont="1" applyFill="1" applyProtection="1"/>
    <xf numFmtId="165" fontId="2" fillId="0" borderId="10" xfId="0" applyNumberFormat="1" applyFont="1" applyFill="1" applyBorder="1" applyAlignment="1" applyProtection="1"/>
    <xf numFmtId="165" fontId="2" fillId="0" borderId="19" xfId="0" applyNumberFormat="1" applyFont="1" applyFill="1" applyBorder="1" applyAlignment="1" applyProtection="1"/>
    <xf numFmtId="165" fontId="2" fillId="0" borderId="20" xfId="0" applyNumberFormat="1" applyFont="1" applyFill="1" applyBorder="1" applyAlignment="1" applyProtection="1"/>
    <xf numFmtId="165" fontId="2" fillId="0" borderId="20" xfId="0" applyNumberFormat="1" applyFont="1" applyFill="1" applyBorder="1" applyAlignment="1" applyProtection="1">
      <alignment vertical="center"/>
    </xf>
    <xf numFmtId="165" fontId="2" fillId="0" borderId="10" xfId="0" applyNumberFormat="1" applyFont="1" applyFill="1" applyBorder="1" applyAlignment="1" applyProtection="1">
      <alignment vertical="center"/>
    </xf>
    <xf numFmtId="165" fontId="2" fillId="0" borderId="10" xfId="0" applyNumberFormat="1" applyFont="1" applyFill="1" applyBorder="1" applyProtection="1"/>
    <xf numFmtId="165" fontId="2" fillId="0" borderId="19" xfId="0" applyNumberFormat="1" applyFont="1" applyFill="1" applyBorder="1" applyProtection="1"/>
    <xf numFmtId="165" fontId="2" fillId="0" borderId="10" xfId="0" applyNumberFormat="1" applyFont="1" applyFill="1" applyBorder="1" applyAlignment="1" applyProtection="1">
      <alignment horizontal="center"/>
    </xf>
    <xf numFmtId="166" fontId="3" fillId="0" borderId="0" xfId="0" applyNumberFormat="1" applyFont="1" applyFill="1" applyProtection="1"/>
    <xf numFmtId="165" fontId="32" fillId="0" borderId="10" xfId="0" applyNumberFormat="1" applyFont="1" applyFill="1" applyBorder="1" applyAlignment="1" applyProtection="1"/>
    <xf numFmtId="165" fontId="32" fillId="0" borderId="20" xfId="0" applyNumberFormat="1" applyFont="1" applyFill="1" applyBorder="1" applyAlignment="1" applyProtection="1"/>
    <xf numFmtId="165" fontId="32" fillId="0" borderId="19" xfId="0" applyNumberFormat="1" applyFont="1" applyFill="1" applyBorder="1" applyAlignment="1" applyProtection="1"/>
    <xf numFmtId="165" fontId="32" fillId="0" borderId="20" xfId="0" applyNumberFormat="1" applyFont="1" applyFill="1" applyBorder="1" applyAlignment="1" applyProtection="1">
      <alignment vertical="center"/>
    </xf>
    <xf numFmtId="165" fontId="32" fillId="0" borderId="10" xfId="0" applyNumberFormat="1" applyFont="1" applyFill="1" applyBorder="1" applyAlignment="1" applyProtection="1">
      <alignment vertical="center"/>
    </xf>
    <xf numFmtId="165" fontId="2" fillId="0" borderId="19" xfId="0" applyNumberFormat="1" applyFont="1" applyFill="1" applyBorder="1" applyAlignment="1" applyProtection="1">
      <alignment vertical="center"/>
    </xf>
    <xf numFmtId="165" fontId="32" fillId="0" borderId="20" xfId="39" applyNumberFormat="1" applyFont="1" applyFill="1" applyBorder="1" applyAlignment="1" applyProtection="1"/>
    <xf numFmtId="165" fontId="32" fillId="0" borderId="10" xfId="39" applyNumberFormat="1" applyFont="1" applyFill="1" applyBorder="1" applyAlignment="1" applyProtection="1"/>
    <xf numFmtId="165" fontId="32" fillId="0" borderId="19" xfId="39" applyNumberFormat="1" applyFont="1" applyFill="1" applyBorder="1" applyAlignment="1" applyProtection="1"/>
    <xf numFmtId="165" fontId="2" fillId="0" borderId="13" xfId="0" applyNumberFormat="1" applyFont="1" applyFill="1" applyBorder="1" applyAlignment="1" applyProtection="1"/>
    <xf numFmtId="165" fontId="2" fillId="0" borderId="21" xfId="0" applyNumberFormat="1" applyFont="1" applyFill="1" applyBorder="1" applyAlignment="1" applyProtection="1"/>
    <xf numFmtId="165" fontId="2" fillId="0" borderId="22" xfId="0" applyNumberFormat="1" applyFont="1" applyFill="1" applyBorder="1" applyAlignment="1" applyProtection="1"/>
    <xf numFmtId="165" fontId="2" fillId="0" borderId="23" xfId="0" applyNumberFormat="1" applyFont="1" applyFill="1" applyBorder="1" applyAlignment="1" applyProtection="1"/>
    <xf numFmtId="165" fontId="2" fillId="0" borderId="24" xfId="0" applyNumberFormat="1" applyFont="1" applyFill="1" applyBorder="1" applyAlignment="1" applyProtection="1"/>
    <xf numFmtId="0" fontId="34" fillId="0" borderId="0" xfId="0" applyFont="1" applyFill="1" applyProtection="1"/>
    <xf numFmtId="0" fontId="35" fillId="0" borderId="0" xfId="0" applyFont="1" applyFill="1" applyAlignment="1" applyProtection="1">
      <alignment horizontal="center"/>
    </xf>
    <xf numFmtId="165" fontId="3" fillId="0" borderId="0" xfId="0" applyNumberFormat="1" applyFont="1" applyFill="1" applyProtection="1"/>
    <xf numFmtId="49" fontId="4" fillId="0" borderId="20" xfId="0" applyNumberFormat="1" applyFont="1" applyFill="1" applyBorder="1" applyAlignment="1" applyProtection="1">
      <alignment horizontal="left" vertical="center" wrapText="1"/>
    </xf>
    <xf numFmtId="4" fontId="2" fillId="0" borderId="10" xfId="0" applyNumberFormat="1" applyFont="1" applyFill="1" applyBorder="1" applyAlignment="1" applyProtection="1"/>
    <xf numFmtId="4" fontId="2" fillId="0" borderId="19" xfId="0" applyNumberFormat="1" applyFont="1" applyFill="1" applyBorder="1" applyAlignment="1" applyProtection="1"/>
    <xf numFmtId="165" fontId="2" fillId="0" borderId="11" xfId="0" applyNumberFormat="1" applyFont="1" applyFill="1" applyBorder="1" applyAlignment="1" applyProtection="1"/>
    <xf numFmtId="165" fontId="2" fillId="0" borderId="12" xfId="0" applyNumberFormat="1" applyFont="1" applyFill="1" applyBorder="1" applyAlignment="1" applyProtection="1"/>
    <xf numFmtId="165" fontId="2" fillId="0" borderId="18" xfId="0" applyNumberFormat="1" applyFont="1" applyFill="1" applyBorder="1" applyAlignment="1" applyProtection="1"/>
    <xf numFmtId="164" fontId="2" fillId="0" borderId="25" xfId="0" applyNumberFormat="1" applyFont="1" applyFill="1" applyBorder="1" applyProtection="1"/>
    <xf numFmtId="164" fontId="2" fillId="0" borderId="12" xfId="0" applyNumberFormat="1" applyFont="1" applyFill="1" applyBorder="1" applyProtection="1"/>
    <xf numFmtId="164" fontId="2" fillId="0" borderId="18" xfId="0" applyNumberFormat="1" applyFont="1" applyFill="1" applyBorder="1" applyProtection="1"/>
    <xf numFmtId="164" fontId="2" fillId="0" borderId="20" xfId="0" applyNumberFormat="1" applyFont="1" applyFill="1" applyBorder="1" applyProtection="1"/>
    <xf numFmtId="164" fontId="2" fillId="0" borderId="10" xfId="0" applyNumberFormat="1" applyFont="1" applyFill="1" applyBorder="1" applyProtection="1"/>
    <xf numFmtId="164" fontId="2" fillId="0" borderId="19" xfId="0" applyNumberFormat="1" applyFont="1" applyFill="1" applyBorder="1" applyProtection="1"/>
    <xf numFmtId="165" fontId="2" fillId="0" borderId="10" xfId="0" applyNumberFormat="1" applyFont="1" applyFill="1" applyBorder="1" applyAlignment="1" applyProtection="1">
      <alignment horizontal="center"/>
      <protection locked="0"/>
    </xf>
    <xf numFmtId="165" fontId="2" fillId="0" borderId="10" xfId="0" applyNumberFormat="1" applyFont="1" applyFill="1" applyBorder="1" applyAlignment="1" applyProtection="1">
      <protection locked="0"/>
    </xf>
    <xf numFmtId="165" fontId="2" fillId="0" borderId="26" xfId="0" applyNumberFormat="1" applyFont="1" applyFill="1" applyBorder="1" applyAlignment="1" applyProtection="1">
      <alignment horizontal="center" vertical="center"/>
    </xf>
    <xf numFmtId="49" fontId="4" fillId="0" borderId="27" xfId="0" applyNumberFormat="1" applyFont="1" applyFill="1" applyBorder="1" applyAlignment="1" applyProtection="1">
      <alignment horizontal="left" vertical="center" wrapText="1"/>
    </xf>
    <xf numFmtId="165" fontId="2" fillId="0" borderId="27" xfId="0" applyNumberFormat="1" applyFont="1" applyFill="1" applyBorder="1" applyAlignment="1" applyProtection="1">
      <alignment horizontal="center" vertical="center"/>
    </xf>
    <xf numFmtId="0" fontId="3" fillId="0" borderId="26" xfId="0" applyNumberFormat="1" applyFont="1" applyFill="1" applyBorder="1" applyAlignment="1" applyProtection="1">
      <alignment horizontal="center" vertical="center" wrapText="1"/>
    </xf>
    <xf numFmtId="0" fontId="36" fillId="0" borderId="0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0" fontId="3" fillId="0" borderId="28" xfId="0" applyNumberFormat="1" applyFont="1" applyFill="1" applyBorder="1" applyAlignment="1" applyProtection="1">
      <alignment horizontal="center" vertical="center" wrapText="1"/>
    </xf>
    <xf numFmtId="0" fontId="3" fillId="0" borderId="26" xfId="0" applyNumberFormat="1" applyFont="1" applyFill="1" applyBorder="1" applyAlignment="1" applyProtection="1">
      <alignment horizontal="center" vertical="center" wrapText="1"/>
    </xf>
    <xf numFmtId="165" fontId="2" fillId="0" borderId="20" xfId="0" applyNumberFormat="1" applyFont="1" applyFill="1" applyBorder="1" applyAlignment="1" applyProtection="1">
      <alignment horizontal="center" vertical="center"/>
    </xf>
    <xf numFmtId="49" fontId="4" fillId="0" borderId="29" xfId="0" applyNumberFormat="1" applyFont="1" applyFill="1" applyBorder="1" applyAlignment="1" applyProtection="1">
      <alignment horizontal="left" vertical="center" wrapText="1"/>
    </xf>
    <xf numFmtId="49" fontId="4" fillId="0" borderId="30" xfId="0" applyNumberFormat="1" applyFont="1" applyFill="1" applyBorder="1" applyAlignment="1" applyProtection="1">
      <alignment horizontal="left" vertical="center" wrapText="1"/>
    </xf>
    <xf numFmtId="49" fontId="4" fillId="0" borderId="27" xfId="0" applyNumberFormat="1" applyFont="1" applyFill="1" applyBorder="1" applyAlignment="1" applyProtection="1">
      <alignment horizontal="left" vertical="center" wrapText="1"/>
    </xf>
    <xf numFmtId="165" fontId="32" fillId="0" borderId="10" xfId="0" applyNumberFormat="1" applyFont="1" applyFill="1" applyBorder="1" applyAlignment="1" applyProtection="1">
      <alignment horizontal="center" vertical="center"/>
    </xf>
    <xf numFmtId="165" fontId="2" fillId="0" borderId="1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49" fontId="4" fillId="0" borderId="31" xfId="0" applyNumberFormat="1" applyFont="1" applyFill="1" applyBorder="1" applyAlignment="1" applyProtection="1">
      <alignment horizontal="center" vertical="center" wrapText="1"/>
    </xf>
    <xf numFmtId="49" fontId="4" fillId="0" borderId="32" xfId="0" applyNumberFormat="1" applyFont="1" applyFill="1" applyBorder="1" applyAlignment="1" applyProtection="1">
      <alignment horizontal="center" vertical="center" wrapText="1"/>
    </xf>
    <xf numFmtId="165" fontId="2" fillId="0" borderId="13" xfId="0" applyNumberFormat="1" applyFont="1" applyFill="1" applyBorder="1" applyAlignment="1" applyProtection="1">
      <alignment horizontal="center" vertical="center" wrapText="1"/>
    </xf>
    <xf numFmtId="0" fontId="33" fillId="0" borderId="28" xfId="0" applyFont="1" applyFill="1" applyBorder="1" applyAlignment="1" applyProtection="1">
      <alignment horizontal="center" vertical="center" wrapText="1"/>
    </xf>
    <xf numFmtId="0" fontId="33" fillId="0" borderId="26" xfId="0" applyFont="1" applyFill="1" applyBorder="1" applyAlignment="1" applyProtection="1">
      <alignment horizontal="center" vertical="center" wrapText="1"/>
    </xf>
    <xf numFmtId="165" fontId="2" fillId="0" borderId="29" xfId="0" applyNumberFormat="1" applyFont="1" applyFill="1" applyBorder="1" applyAlignment="1" applyProtection="1">
      <alignment horizontal="center" vertical="center" wrapText="1"/>
    </xf>
    <xf numFmtId="165" fontId="2" fillId="0" borderId="30" xfId="0" applyNumberFormat="1" applyFont="1" applyFill="1" applyBorder="1" applyAlignment="1" applyProtection="1">
      <alignment horizontal="center" vertical="center" wrapText="1"/>
    </xf>
    <xf numFmtId="165" fontId="2" fillId="0" borderId="27" xfId="0" applyNumberFormat="1" applyFont="1" applyFill="1" applyBorder="1" applyAlignment="1" applyProtection="1">
      <alignment horizontal="center" vertical="center" wrapText="1"/>
    </xf>
    <xf numFmtId="165" fontId="2" fillId="0" borderId="28" xfId="0" applyNumberFormat="1" applyFont="1" applyFill="1" applyBorder="1" applyAlignment="1" applyProtection="1">
      <alignment horizontal="center" vertical="center" wrapText="1"/>
    </xf>
    <xf numFmtId="165" fontId="2" fillId="0" borderId="26" xfId="0" applyNumberFormat="1" applyFont="1" applyFill="1" applyBorder="1" applyAlignment="1" applyProtection="1">
      <alignment horizontal="center" vertical="center" wrapText="1"/>
    </xf>
    <xf numFmtId="0" fontId="6" fillId="0" borderId="33" xfId="0" applyFont="1" applyFill="1" applyBorder="1" applyAlignment="1" applyProtection="1">
      <alignment horizontal="center" vertical="center"/>
    </xf>
    <xf numFmtId="0" fontId="6" fillId="0" borderId="34" xfId="0" applyFont="1" applyFill="1" applyBorder="1" applyAlignment="1" applyProtection="1">
      <alignment horizontal="center" vertical="center"/>
    </xf>
    <xf numFmtId="0" fontId="6" fillId="0" borderId="35" xfId="0" applyFont="1" applyFill="1" applyBorder="1" applyAlignment="1" applyProtection="1">
      <alignment horizontal="center" vertical="center"/>
    </xf>
    <xf numFmtId="165" fontId="2" fillId="0" borderId="36" xfId="0" applyNumberFormat="1" applyFont="1" applyFill="1" applyBorder="1" applyAlignment="1" applyProtection="1">
      <alignment horizontal="center" vertical="center"/>
    </xf>
    <xf numFmtId="165" fontId="2" fillId="0" borderId="28" xfId="0" applyNumberFormat="1" applyFont="1" applyFill="1" applyBorder="1" applyAlignment="1" applyProtection="1">
      <alignment horizontal="center" vertical="center"/>
    </xf>
    <xf numFmtId="165" fontId="2" fillId="0" borderId="26" xfId="0" applyNumberFormat="1" applyFont="1" applyFill="1" applyBorder="1" applyAlignment="1" applyProtection="1">
      <alignment horizontal="center" vertical="center"/>
    </xf>
    <xf numFmtId="0" fontId="37" fillId="0" borderId="0" xfId="0" applyFont="1" applyFill="1" applyAlignment="1" applyProtection="1">
      <alignment horizontal="left" vertical="center" wrapText="1"/>
    </xf>
    <xf numFmtId="0" fontId="37" fillId="0" borderId="0" xfId="0" applyFont="1" applyFill="1" applyAlignment="1" applyProtection="1">
      <alignment horizontal="left" vertical="center"/>
    </xf>
    <xf numFmtId="49" fontId="5" fillId="0" borderId="29" xfId="0" applyNumberFormat="1" applyFont="1" applyFill="1" applyBorder="1" applyAlignment="1" applyProtection="1">
      <alignment horizontal="left" vertical="center" wrapText="1"/>
    </xf>
    <xf numFmtId="49" fontId="5" fillId="0" borderId="30" xfId="0" applyNumberFormat="1" applyFont="1" applyFill="1" applyBorder="1" applyAlignment="1" applyProtection="1">
      <alignment horizontal="left" vertical="center" wrapText="1"/>
    </xf>
    <xf numFmtId="49" fontId="5" fillId="0" borderId="27" xfId="0" applyNumberFormat="1" applyFont="1" applyFill="1" applyBorder="1" applyAlignment="1" applyProtection="1">
      <alignment horizontal="left" vertical="center" wrapText="1"/>
    </xf>
    <xf numFmtId="49" fontId="28" fillId="0" borderId="29" xfId="0" applyNumberFormat="1" applyFont="1" applyFill="1" applyBorder="1" applyAlignment="1" applyProtection="1">
      <alignment horizontal="left" vertical="center" wrapText="1"/>
    </xf>
    <xf numFmtId="49" fontId="28" fillId="0" borderId="30" xfId="0" applyNumberFormat="1" applyFont="1" applyFill="1" applyBorder="1" applyAlignment="1" applyProtection="1">
      <alignment horizontal="left" vertical="center" wrapText="1"/>
    </xf>
    <xf numFmtId="49" fontId="28" fillId="0" borderId="27" xfId="0" applyNumberFormat="1" applyFont="1" applyFill="1" applyBorder="1" applyAlignment="1" applyProtection="1">
      <alignment horizontal="left" vertical="center" wrapText="1"/>
    </xf>
    <xf numFmtId="165" fontId="32" fillId="0" borderId="13" xfId="0" applyNumberFormat="1" applyFont="1" applyFill="1" applyBorder="1" applyAlignment="1" applyProtection="1">
      <alignment horizontal="center" vertical="center"/>
    </xf>
    <xf numFmtId="165" fontId="32" fillId="0" borderId="28" xfId="0" applyNumberFormat="1" applyFont="1" applyFill="1" applyBorder="1" applyAlignment="1" applyProtection="1">
      <alignment horizontal="center" vertical="center"/>
    </xf>
    <xf numFmtId="165" fontId="32" fillId="0" borderId="26" xfId="0" applyNumberFormat="1" applyFont="1" applyFill="1" applyBorder="1" applyAlignment="1" applyProtection="1">
      <alignment horizontal="center" vertical="center"/>
    </xf>
    <xf numFmtId="0" fontId="4" fillId="0" borderId="29" xfId="0" applyFont="1" applyFill="1" applyBorder="1" applyAlignment="1" applyProtection="1">
      <alignment horizontal="left" vertical="center" wrapText="1"/>
    </xf>
    <xf numFmtId="0" fontId="4" fillId="0" borderId="30" xfId="0" applyFont="1" applyFill="1" applyBorder="1" applyAlignment="1" applyProtection="1">
      <alignment horizontal="left" vertical="center" wrapText="1"/>
    </xf>
    <xf numFmtId="0" fontId="4" fillId="0" borderId="27" xfId="0" applyFont="1" applyFill="1" applyBorder="1" applyAlignment="1" applyProtection="1">
      <alignment horizontal="left" vertical="center" wrapText="1"/>
    </xf>
    <xf numFmtId="165" fontId="32" fillId="0" borderId="20" xfId="0" applyNumberFormat="1" applyFont="1" applyFill="1" applyBorder="1" applyAlignment="1" applyProtection="1">
      <alignment horizontal="center" vertical="center"/>
    </xf>
    <xf numFmtId="49" fontId="4" fillId="0" borderId="37" xfId="0" applyNumberFormat="1" applyFont="1" applyFill="1" applyBorder="1" applyAlignment="1" applyProtection="1">
      <alignment horizontal="center" vertical="center" wrapText="1"/>
    </xf>
    <xf numFmtId="49" fontId="4" fillId="0" borderId="38" xfId="0" applyNumberFormat="1" applyFont="1" applyFill="1" applyBorder="1" applyAlignment="1" applyProtection="1">
      <alignment horizontal="center" vertical="center" wrapText="1"/>
    </xf>
    <xf numFmtId="0" fontId="3" fillId="0" borderId="36" xfId="0" applyNumberFormat="1" applyFont="1" applyFill="1" applyBorder="1" applyAlignment="1" applyProtection="1">
      <alignment horizontal="center" vertical="center"/>
    </xf>
    <xf numFmtId="0" fontId="3" fillId="0" borderId="28" xfId="0" applyNumberFormat="1" applyFont="1" applyFill="1" applyBorder="1" applyAlignment="1" applyProtection="1">
      <alignment horizontal="center" vertical="center"/>
    </xf>
    <xf numFmtId="49" fontId="4" fillId="0" borderId="37" xfId="0" applyNumberFormat="1" applyFont="1" applyFill="1" applyBorder="1" applyAlignment="1" applyProtection="1">
      <alignment horizontal="left" vertical="center" wrapText="1"/>
    </xf>
    <xf numFmtId="165" fontId="2" fillId="0" borderId="37" xfId="0" applyNumberFormat="1" applyFont="1" applyFill="1" applyBorder="1" applyAlignment="1" applyProtection="1">
      <alignment horizontal="center" vertical="center"/>
    </xf>
    <xf numFmtId="165" fontId="2" fillId="0" borderId="30" xfId="0" applyNumberFormat="1" applyFont="1" applyFill="1" applyBorder="1" applyAlignment="1" applyProtection="1">
      <alignment horizontal="center" vertical="center"/>
    </xf>
    <xf numFmtId="165" fontId="2" fillId="0" borderId="27" xfId="0" applyNumberFormat="1" applyFont="1" applyFill="1" applyBorder="1" applyAlignment="1" applyProtection="1">
      <alignment horizontal="center" vertical="center"/>
    </xf>
    <xf numFmtId="4" fontId="2" fillId="0" borderId="13" xfId="0" applyNumberFormat="1" applyFont="1" applyFill="1" applyBorder="1" applyAlignment="1" applyProtection="1">
      <alignment horizontal="center" vertical="center"/>
    </xf>
    <xf numFmtId="4" fontId="2" fillId="0" borderId="28" xfId="0" applyNumberFormat="1" applyFont="1" applyFill="1" applyBorder="1" applyAlignment="1" applyProtection="1">
      <alignment horizontal="center" vertical="center"/>
    </xf>
    <xf numFmtId="4" fontId="2" fillId="0" borderId="26" xfId="0" applyNumberFormat="1" applyFont="1" applyFill="1" applyBorder="1" applyAlignment="1" applyProtection="1">
      <alignment horizontal="center" vertical="center"/>
    </xf>
    <xf numFmtId="165" fontId="2" fillId="0" borderId="13" xfId="0" applyNumberFormat="1" applyFont="1" applyFill="1" applyBorder="1" applyAlignment="1" applyProtection="1">
      <alignment horizontal="center" vertical="center"/>
      <protection locked="0"/>
    </xf>
    <xf numFmtId="165" fontId="2" fillId="0" borderId="28" xfId="0" applyNumberFormat="1" applyFont="1" applyFill="1" applyBorder="1" applyAlignment="1" applyProtection="1">
      <alignment horizontal="center" vertical="center"/>
      <protection locked="0"/>
    </xf>
    <xf numFmtId="165" fontId="2" fillId="0" borderId="26" xfId="0" applyNumberFormat="1" applyFont="1" applyFill="1" applyBorder="1" applyAlignment="1" applyProtection="1">
      <alignment horizontal="center" vertical="center"/>
      <protection locked="0"/>
    </xf>
    <xf numFmtId="165" fontId="2" fillId="0" borderId="13" xfId="0" applyNumberFormat="1" applyFont="1" applyFill="1" applyBorder="1" applyAlignment="1" applyProtection="1">
      <alignment horizontal="center" vertical="center"/>
    </xf>
    <xf numFmtId="165" fontId="2" fillId="0" borderId="22" xfId="0" applyNumberFormat="1" applyFont="1" applyFill="1" applyBorder="1" applyAlignment="1" applyProtection="1">
      <alignment horizontal="center" vertical="center"/>
    </xf>
    <xf numFmtId="165" fontId="2" fillId="0" borderId="29" xfId="0" applyNumberFormat="1" applyFont="1" applyFill="1" applyBorder="1" applyAlignment="1" applyProtection="1">
      <alignment horizontal="center" vertical="center"/>
    </xf>
    <xf numFmtId="165" fontId="2" fillId="0" borderId="24" xfId="0" applyNumberFormat="1" applyFont="1" applyFill="1" applyBorder="1" applyAlignment="1" applyProtection="1">
      <alignment horizontal="center" vertical="center"/>
    </xf>
    <xf numFmtId="49" fontId="4" fillId="0" borderId="20" xfId="0" applyNumberFormat="1" applyFont="1" applyFill="1" applyBorder="1" applyAlignment="1" applyProtection="1">
      <alignment horizontal="left" vertical="center" wrapText="1"/>
    </xf>
    <xf numFmtId="49" fontId="4" fillId="0" borderId="24" xfId="0" applyNumberFormat="1" applyFont="1" applyFill="1" applyBorder="1" applyAlignment="1" applyProtection="1">
      <alignment horizontal="left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22" xfId="0" applyNumberFormat="1" applyFont="1" applyFill="1" applyBorder="1" applyAlignment="1" applyProtection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" xfId="39" builtinId="5"/>
    <cellStyle name="Связанная ячейка" xfId="40" builtinId="24" customBuiltin="1"/>
    <cellStyle name="Стиль 1" xfId="4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4"/>
  <sheetViews>
    <sheetView tabSelected="1" zoomScale="70" zoomScaleNormal="70" zoomScaleSheetLayoutView="80" zoomScalePageLayoutView="7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18" sqref="A18:A20"/>
    </sheetView>
  </sheetViews>
  <sheetFormatPr defaultRowHeight="12.75" x14ac:dyDescent="0.2"/>
  <cols>
    <col min="1" max="1" width="37.7109375" style="16" customWidth="1"/>
    <col min="2" max="2" width="10.7109375" style="17" customWidth="1"/>
    <col min="3" max="3" width="13.7109375" style="17" customWidth="1"/>
    <col min="4" max="16" width="11.42578125" style="16" bestFit="1" customWidth="1"/>
    <col min="17" max="17" width="13.140625" style="16" bestFit="1" customWidth="1"/>
    <col min="18" max="19" width="13.42578125" style="16" bestFit="1" customWidth="1"/>
    <col min="20" max="20" width="13.85546875" style="16" bestFit="1" customWidth="1"/>
    <col min="21" max="21" width="13.7109375" style="16" bestFit="1" customWidth="1"/>
    <col min="22" max="22" width="11.7109375" style="16" customWidth="1"/>
    <col min="23" max="24" width="11.140625" style="16" customWidth="1"/>
    <col min="25" max="16384" width="9.140625" style="16"/>
  </cols>
  <sheetData>
    <row r="1" spans="1:24" ht="65.25" customHeight="1" x14ac:dyDescent="0.5">
      <c r="A1" s="48"/>
      <c r="B1" s="48"/>
      <c r="C1" s="48"/>
      <c r="D1" s="48"/>
      <c r="E1" s="48"/>
      <c r="F1" s="48"/>
      <c r="G1" s="48"/>
      <c r="H1" s="48"/>
      <c r="I1" s="49"/>
      <c r="J1" s="49"/>
      <c r="K1" s="49"/>
      <c r="L1" s="49"/>
      <c r="M1" s="49"/>
      <c r="N1" s="49"/>
      <c r="O1" s="49"/>
      <c r="P1" s="49"/>
      <c r="Q1" s="96" t="s">
        <v>57</v>
      </c>
      <c r="R1" s="97"/>
      <c r="S1" s="97"/>
      <c r="T1" s="97"/>
      <c r="U1" s="97"/>
      <c r="V1" s="97"/>
      <c r="W1" s="97"/>
      <c r="X1" s="97"/>
    </row>
    <row r="2" spans="1:24" s="18" customFormat="1" ht="45.6" customHeight="1" x14ac:dyDescent="0.2">
      <c r="A2" s="69" t="s">
        <v>32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</row>
    <row r="3" spans="1:24" s="18" customFormat="1" ht="45" customHeight="1" x14ac:dyDescent="0.2">
      <c r="A3" s="69" t="s">
        <v>33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</row>
    <row r="4" spans="1:24" ht="21" customHeight="1" thickBot="1" x14ac:dyDescent="0.25">
      <c r="A4" s="79"/>
      <c r="B4" s="79"/>
      <c r="C4" s="79"/>
      <c r="D4" s="79"/>
      <c r="E4" s="79"/>
      <c r="F4" s="79"/>
      <c r="G4" s="79"/>
      <c r="H4" s="79"/>
      <c r="I4" s="79"/>
    </row>
    <row r="5" spans="1:24" ht="49.5" x14ac:dyDescent="0.25">
      <c r="A5" s="80" t="s">
        <v>0</v>
      </c>
      <c r="B5" s="80" t="s">
        <v>1</v>
      </c>
      <c r="C5" s="111" t="s">
        <v>27</v>
      </c>
      <c r="D5" s="6" t="s">
        <v>36</v>
      </c>
      <c r="E5" s="6" t="s">
        <v>37</v>
      </c>
      <c r="F5" s="6" t="s">
        <v>38</v>
      </c>
      <c r="G5" s="19" t="s">
        <v>39</v>
      </c>
      <c r="H5" s="19" t="s">
        <v>40</v>
      </c>
      <c r="I5" s="19" t="s">
        <v>41</v>
      </c>
      <c r="J5" s="19" t="s">
        <v>42</v>
      </c>
      <c r="K5" s="19" t="s">
        <v>43</v>
      </c>
      <c r="L5" s="19" t="s">
        <v>44</v>
      </c>
      <c r="M5" s="19" t="s">
        <v>45</v>
      </c>
      <c r="N5" s="19" t="s">
        <v>46</v>
      </c>
      <c r="O5" s="19" t="s">
        <v>47</v>
      </c>
      <c r="P5" s="19" t="s">
        <v>48</v>
      </c>
      <c r="Q5" s="19" t="s">
        <v>49</v>
      </c>
      <c r="R5" s="19" t="s">
        <v>50</v>
      </c>
      <c r="S5" s="19" t="s">
        <v>51</v>
      </c>
      <c r="T5" s="19" t="s">
        <v>52</v>
      </c>
      <c r="U5" s="20" t="s">
        <v>53</v>
      </c>
      <c r="V5" s="21" t="s">
        <v>54</v>
      </c>
      <c r="W5" s="21" t="s">
        <v>55</v>
      </c>
      <c r="X5" s="22" t="s">
        <v>56</v>
      </c>
    </row>
    <row r="6" spans="1:24" ht="27" customHeight="1" thickBot="1" x14ac:dyDescent="0.25">
      <c r="A6" s="81"/>
      <c r="B6" s="81"/>
      <c r="C6" s="112"/>
      <c r="D6" s="7" t="s">
        <v>25</v>
      </c>
      <c r="E6" s="8" t="s">
        <v>25</v>
      </c>
      <c r="F6" s="8" t="s">
        <v>25</v>
      </c>
      <c r="G6" s="23" t="s">
        <v>9</v>
      </c>
      <c r="H6" s="90" t="s">
        <v>31</v>
      </c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2"/>
    </row>
    <row r="7" spans="1:24" s="24" customFormat="1" ht="15.75" x14ac:dyDescent="0.25">
      <c r="A7" s="115" t="s">
        <v>20</v>
      </c>
      <c r="B7" s="113" t="s">
        <v>6</v>
      </c>
      <c r="C7" s="9" t="s">
        <v>28</v>
      </c>
      <c r="D7" s="116">
        <v>1067.2</v>
      </c>
      <c r="E7" s="93">
        <v>1072.3</v>
      </c>
      <c r="F7" s="93">
        <v>1075.5999999999999</v>
      </c>
      <c r="G7" s="93">
        <v>1077.8</v>
      </c>
      <c r="H7" s="55">
        <v>1080.2</v>
      </c>
      <c r="I7" s="55">
        <v>1083.0999999999999</v>
      </c>
      <c r="J7" s="55">
        <v>1086.5</v>
      </c>
      <c r="K7" s="55">
        <v>1090.4000000000001</v>
      </c>
      <c r="L7" s="55">
        <v>1094.5999999999999</v>
      </c>
      <c r="M7" s="55">
        <v>1098.5999999999999</v>
      </c>
      <c r="N7" s="55">
        <v>1102.9000000000001</v>
      </c>
      <c r="O7" s="55">
        <v>1107.7</v>
      </c>
      <c r="P7" s="55">
        <v>1112.9000000000001</v>
      </c>
      <c r="Q7" s="55">
        <v>1118.2</v>
      </c>
      <c r="R7" s="55">
        <v>1123.5</v>
      </c>
      <c r="S7" s="55">
        <v>1129.0999999999999</v>
      </c>
      <c r="T7" s="55">
        <v>1134.7</v>
      </c>
      <c r="U7" s="56">
        <v>1139.3</v>
      </c>
      <c r="V7" s="57">
        <f>K7/F7*100</f>
        <v>101.37597619933064</v>
      </c>
      <c r="W7" s="58">
        <f>P7/F7*100</f>
        <v>103.46783190777242</v>
      </c>
      <c r="X7" s="59">
        <f>U7/F7*100</f>
        <v>105.92227593901077</v>
      </c>
    </row>
    <row r="8" spans="1:24" s="24" customFormat="1" ht="15.75" x14ac:dyDescent="0.25">
      <c r="A8" s="75"/>
      <c r="B8" s="114"/>
      <c r="C8" s="10" t="s">
        <v>29</v>
      </c>
      <c r="D8" s="117"/>
      <c r="E8" s="94"/>
      <c r="F8" s="94"/>
      <c r="G8" s="94"/>
      <c r="H8" s="25">
        <v>1082.8</v>
      </c>
      <c r="I8" s="25">
        <v>1089.7</v>
      </c>
      <c r="J8" s="25">
        <v>1097.3</v>
      </c>
      <c r="K8" s="25">
        <v>1104.9000000000001</v>
      </c>
      <c r="L8" s="25">
        <v>1111.4000000000001</v>
      </c>
      <c r="M8" s="25">
        <v>1118.3</v>
      </c>
      <c r="N8" s="25">
        <v>1125.8</v>
      </c>
      <c r="O8" s="25">
        <v>1132.5</v>
      </c>
      <c r="P8" s="25">
        <v>1139.7</v>
      </c>
      <c r="Q8" s="25">
        <v>1147</v>
      </c>
      <c r="R8" s="25">
        <v>1154.4000000000001</v>
      </c>
      <c r="S8" s="25">
        <v>1161.8</v>
      </c>
      <c r="T8" s="25">
        <v>1169.5999999999999</v>
      </c>
      <c r="U8" s="26">
        <v>1178.2</v>
      </c>
      <c r="V8" s="60">
        <f>K8/$F$7*100</f>
        <v>102.72406098921533</v>
      </c>
      <c r="W8" s="61">
        <f>P8/$F$7*100</f>
        <v>105.95946448493865</v>
      </c>
      <c r="X8" s="62">
        <f>U8/$F$7*100</f>
        <v>109.53886203049461</v>
      </c>
    </row>
    <row r="9" spans="1:24" s="24" customFormat="1" ht="15.75" x14ac:dyDescent="0.25">
      <c r="A9" s="75"/>
      <c r="B9" s="114"/>
      <c r="C9" s="10" t="s">
        <v>30</v>
      </c>
      <c r="D9" s="118"/>
      <c r="E9" s="95"/>
      <c r="F9" s="95"/>
      <c r="G9" s="95"/>
      <c r="H9" s="25">
        <v>1083.4000000000001</v>
      </c>
      <c r="I9" s="25">
        <v>1091.5999999999999</v>
      </c>
      <c r="J9" s="25">
        <v>1099.8</v>
      </c>
      <c r="K9" s="25">
        <v>1108</v>
      </c>
      <c r="L9" s="25">
        <v>1116.3</v>
      </c>
      <c r="M9" s="25">
        <v>1124.5</v>
      </c>
      <c r="N9" s="25">
        <v>1132.7</v>
      </c>
      <c r="O9" s="25">
        <v>1140.9000000000001</v>
      </c>
      <c r="P9" s="25">
        <v>1149.0999999999999</v>
      </c>
      <c r="Q9" s="25">
        <v>1157.3</v>
      </c>
      <c r="R9" s="25">
        <v>1165</v>
      </c>
      <c r="S9" s="25">
        <v>1173.4000000000001</v>
      </c>
      <c r="T9" s="25">
        <v>1182.7</v>
      </c>
      <c r="U9" s="26">
        <v>1192.0999999999999</v>
      </c>
      <c r="V9" s="60">
        <f>K9/$F$7*100</f>
        <v>103.01227222015621</v>
      </c>
      <c r="W9" s="61">
        <f>P9/$F$7*100</f>
        <v>106.83339531424321</v>
      </c>
      <c r="X9" s="62">
        <f>U9/$F$7*100</f>
        <v>110.83116400148754</v>
      </c>
    </row>
    <row r="10" spans="1:24" s="24" customFormat="1" ht="15.75" x14ac:dyDescent="0.25">
      <c r="A10" s="3"/>
      <c r="B10" s="4"/>
      <c r="C10" s="11"/>
      <c r="D10" s="35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6"/>
      <c r="V10" s="35"/>
      <c r="W10" s="34"/>
      <c r="X10" s="36"/>
    </row>
    <row r="11" spans="1:24" ht="15.75" x14ac:dyDescent="0.25">
      <c r="A11" s="74" t="s">
        <v>10</v>
      </c>
      <c r="B11" s="70" t="s">
        <v>2</v>
      </c>
      <c r="C11" s="10" t="s">
        <v>28</v>
      </c>
      <c r="D11" s="110">
        <v>402562.1</v>
      </c>
      <c r="E11" s="77">
        <v>428066.7</v>
      </c>
      <c r="F11" s="77">
        <v>474661.3</v>
      </c>
      <c r="G11" s="77">
        <v>507313.8</v>
      </c>
      <c r="H11" s="34">
        <v>543368.6</v>
      </c>
      <c r="I11" s="34">
        <v>585374.19999999995</v>
      </c>
      <c r="J11" s="34">
        <v>625855.5</v>
      </c>
      <c r="K11" s="34">
        <v>669506.80000000005</v>
      </c>
      <c r="L11" s="34">
        <v>711398.7</v>
      </c>
      <c r="M11" s="34">
        <v>752052.7</v>
      </c>
      <c r="N11" s="34">
        <v>793331.19999999995</v>
      </c>
      <c r="O11" s="34">
        <v>839650.9</v>
      </c>
      <c r="P11" s="34">
        <v>884293.7</v>
      </c>
      <c r="Q11" s="34">
        <v>927157.9</v>
      </c>
      <c r="R11" s="34">
        <v>982424.7</v>
      </c>
      <c r="S11" s="34">
        <v>1026958</v>
      </c>
      <c r="T11" s="34">
        <v>1070118.5</v>
      </c>
      <c r="U11" s="36">
        <v>1110409.8</v>
      </c>
      <c r="V11" s="27">
        <f>ROUND(K11/$F$11*100,1)</f>
        <v>141</v>
      </c>
      <c r="W11" s="25">
        <f>ROUND(P11/$F$11*100,1)</f>
        <v>186.3</v>
      </c>
      <c r="X11" s="26">
        <f>ROUND(U11/$F$11*100,1)</f>
        <v>233.9</v>
      </c>
    </row>
    <row r="12" spans="1:24" ht="15.75" x14ac:dyDescent="0.25">
      <c r="A12" s="75"/>
      <c r="B12" s="71"/>
      <c r="C12" s="10" t="s">
        <v>29</v>
      </c>
      <c r="D12" s="110"/>
      <c r="E12" s="77"/>
      <c r="F12" s="77"/>
      <c r="G12" s="77"/>
      <c r="H12" s="34">
        <v>547288.43000000005</v>
      </c>
      <c r="I12" s="34">
        <v>590109</v>
      </c>
      <c r="J12" s="34">
        <v>632495.1</v>
      </c>
      <c r="K12" s="34">
        <v>674692</v>
      </c>
      <c r="L12" s="34">
        <v>713908.6</v>
      </c>
      <c r="M12" s="34">
        <v>753773.2</v>
      </c>
      <c r="N12" s="34">
        <v>795425.2</v>
      </c>
      <c r="O12" s="34">
        <v>840158.5</v>
      </c>
      <c r="P12" s="34">
        <v>885939.6</v>
      </c>
      <c r="Q12" s="34">
        <v>951085.5</v>
      </c>
      <c r="R12" s="34">
        <v>1013908.5</v>
      </c>
      <c r="S12" s="34">
        <v>1073918.3999999999</v>
      </c>
      <c r="T12" s="34">
        <v>1135927.7</v>
      </c>
      <c r="U12" s="36">
        <v>1199747.5</v>
      </c>
      <c r="V12" s="27">
        <f>ROUND(K12/$F$11*100,1)</f>
        <v>142.1</v>
      </c>
      <c r="W12" s="25">
        <f>ROUND(P12/$F$11*100,1)</f>
        <v>186.6</v>
      </c>
      <c r="X12" s="26">
        <f>ROUND(U12/$F$11*100,1)</f>
        <v>252.8</v>
      </c>
    </row>
    <row r="13" spans="1:24" ht="32.25" customHeight="1" x14ac:dyDescent="0.25">
      <c r="A13" s="76"/>
      <c r="B13" s="72"/>
      <c r="C13" s="10" t="s">
        <v>30</v>
      </c>
      <c r="D13" s="110"/>
      <c r="E13" s="77"/>
      <c r="F13" s="77"/>
      <c r="G13" s="77"/>
      <c r="H13" s="34">
        <v>542753.1</v>
      </c>
      <c r="I13" s="34">
        <v>590141.9</v>
      </c>
      <c r="J13" s="34">
        <v>642542.80000000005</v>
      </c>
      <c r="K13" s="34">
        <v>694083.6</v>
      </c>
      <c r="L13" s="34">
        <v>744600.1</v>
      </c>
      <c r="M13" s="34">
        <v>795127.2</v>
      </c>
      <c r="N13" s="34">
        <v>849127.6</v>
      </c>
      <c r="O13" s="34">
        <v>905602.4</v>
      </c>
      <c r="P13" s="34">
        <v>962562.6</v>
      </c>
      <c r="Q13" s="34">
        <v>1031188.4</v>
      </c>
      <c r="R13" s="34">
        <v>1093970</v>
      </c>
      <c r="S13" s="34">
        <v>1157711.8</v>
      </c>
      <c r="T13" s="34">
        <v>1222820.3999999999</v>
      </c>
      <c r="U13" s="36">
        <v>1290993.1000000001</v>
      </c>
      <c r="V13" s="27">
        <f>ROUND(K13/$F$11*100,1)</f>
        <v>146.19999999999999</v>
      </c>
      <c r="W13" s="25">
        <f>ROUND(P13/$F$11*100,1)</f>
        <v>202.8</v>
      </c>
      <c r="X13" s="26">
        <f>ROUND(U13/$F$11*100,1)</f>
        <v>272</v>
      </c>
    </row>
    <row r="14" spans="1:24" ht="15.75" x14ac:dyDescent="0.25">
      <c r="A14" s="98" t="s">
        <v>7</v>
      </c>
      <c r="B14" s="70" t="s">
        <v>3</v>
      </c>
      <c r="C14" s="10" t="s">
        <v>28</v>
      </c>
      <c r="D14" s="110">
        <v>101.9</v>
      </c>
      <c r="E14" s="77">
        <v>100.2</v>
      </c>
      <c r="F14" s="77">
        <v>99.5</v>
      </c>
      <c r="G14" s="77">
        <v>99.3</v>
      </c>
      <c r="H14" s="34">
        <v>100.1</v>
      </c>
      <c r="I14" s="34">
        <v>101</v>
      </c>
      <c r="J14" s="34">
        <v>101.2</v>
      </c>
      <c r="K14" s="34">
        <v>101.1</v>
      </c>
      <c r="L14" s="34">
        <v>100.9</v>
      </c>
      <c r="M14" s="34">
        <v>101</v>
      </c>
      <c r="N14" s="34">
        <v>101.2</v>
      </c>
      <c r="O14" s="34">
        <v>101.5</v>
      </c>
      <c r="P14" s="34">
        <v>101.4</v>
      </c>
      <c r="Q14" s="34">
        <v>102.1</v>
      </c>
      <c r="R14" s="34">
        <v>102.5</v>
      </c>
      <c r="S14" s="34">
        <v>102.7</v>
      </c>
      <c r="T14" s="34">
        <v>102.9</v>
      </c>
      <c r="U14" s="36">
        <v>103</v>
      </c>
      <c r="V14" s="27">
        <f>ROUND($G$14*H14*I14*J14*K14/100000000,1)</f>
        <v>102.7</v>
      </c>
      <c r="W14" s="25">
        <f>ROUND($G$14*H14*I14*J14*K14*L14*M14*N14*O14*P14/1000000000000000000,1)</f>
        <v>109</v>
      </c>
      <c r="X14" s="26">
        <f>ROUND($G$14*H14*I14*J14*K14*L14*M14*N14*O14*P14*Q14*R14*S14*T14*U14/1E+28,1)</f>
        <v>124.2</v>
      </c>
    </row>
    <row r="15" spans="1:24" ht="15.75" x14ac:dyDescent="0.25">
      <c r="A15" s="99"/>
      <c r="B15" s="71"/>
      <c r="C15" s="10" t="s">
        <v>29</v>
      </c>
      <c r="D15" s="110"/>
      <c r="E15" s="77"/>
      <c r="F15" s="77"/>
      <c r="G15" s="77"/>
      <c r="H15" s="34">
        <v>100.9</v>
      </c>
      <c r="I15" s="34">
        <v>102</v>
      </c>
      <c r="J15" s="34">
        <v>102.5</v>
      </c>
      <c r="K15" s="34">
        <v>101.3</v>
      </c>
      <c r="L15" s="34">
        <v>101.3</v>
      </c>
      <c r="M15" s="34">
        <v>101.4</v>
      </c>
      <c r="N15" s="34">
        <v>101.5</v>
      </c>
      <c r="O15" s="34">
        <v>101.7</v>
      </c>
      <c r="P15" s="34">
        <v>102.5</v>
      </c>
      <c r="Q15" s="34">
        <v>102.9</v>
      </c>
      <c r="R15" s="34">
        <v>103.1</v>
      </c>
      <c r="S15" s="34">
        <v>103</v>
      </c>
      <c r="T15" s="34">
        <v>103.1</v>
      </c>
      <c r="U15" s="36">
        <v>103.2</v>
      </c>
      <c r="V15" s="27">
        <f>ROUND($G$14*H15*I15*J15*K15/100000000,1)</f>
        <v>106.1</v>
      </c>
      <c r="W15" s="25">
        <f>ROUND($G$14*H15*I15*J15*K15*L15*M15*N15*O15*P15/1000000000000000000,1)</f>
        <v>115.3</v>
      </c>
      <c r="X15" s="26">
        <f>ROUND($G$14*H15*I15*J15*K15*L15*M15*N15*O15*P15*Q15*R15*S15*T15*U15/1E+28,1)</f>
        <v>134.1</v>
      </c>
    </row>
    <row r="16" spans="1:24" ht="15.75" x14ac:dyDescent="0.25">
      <c r="A16" s="100"/>
      <c r="B16" s="72"/>
      <c r="C16" s="10" t="s">
        <v>30</v>
      </c>
      <c r="D16" s="110"/>
      <c r="E16" s="77"/>
      <c r="F16" s="77"/>
      <c r="G16" s="77"/>
      <c r="H16" s="34">
        <v>100.6</v>
      </c>
      <c r="I16" s="34">
        <v>103.1</v>
      </c>
      <c r="J16" s="34">
        <v>104.4</v>
      </c>
      <c r="K16" s="34">
        <v>102.8</v>
      </c>
      <c r="L16" s="34">
        <v>102.9</v>
      </c>
      <c r="M16" s="34">
        <v>102.9</v>
      </c>
      <c r="N16" s="34">
        <v>103</v>
      </c>
      <c r="O16" s="34">
        <v>103.1</v>
      </c>
      <c r="P16" s="34">
        <v>103.5</v>
      </c>
      <c r="Q16" s="34">
        <v>103.3</v>
      </c>
      <c r="R16" s="34">
        <v>103.2</v>
      </c>
      <c r="S16" s="34">
        <v>103.1</v>
      </c>
      <c r="T16" s="34">
        <v>103.2</v>
      </c>
      <c r="U16" s="36">
        <v>103.3</v>
      </c>
      <c r="V16" s="27">
        <f>ROUND($G$14*H16*I16*J16*K16/100000000,1)</f>
        <v>110.5</v>
      </c>
      <c r="W16" s="25">
        <f>ROUND($G$14*H16*I16*J16*K16*L16*M16*N16*O16*P16/1000000000000000000,1)</f>
        <v>128.6</v>
      </c>
      <c r="X16" s="26">
        <f>ROUND($G$14*H16*I16*J16*K16*L16*M16*N16*O16*P16*Q16*R16*S16*T16*U16/1E+28,1)</f>
        <v>150.69999999999999</v>
      </c>
    </row>
    <row r="17" spans="1:24" ht="15.75" customHeight="1" x14ac:dyDescent="0.25">
      <c r="A17" s="3"/>
      <c r="B17" s="1"/>
      <c r="C17" s="12"/>
      <c r="D17" s="37"/>
      <c r="E17" s="38"/>
      <c r="F17" s="38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6"/>
      <c r="V17" s="35"/>
      <c r="W17" s="34"/>
      <c r="X17" s="36"/>
    </row>
    <row r="18" spans="1:24" s="24" customFormat="1" ht="39.75" customHeight="1" x14ac:dyDescent="0.25">
      <c r="A18" s="74" t="s">
        <v>59</v>
      </c>
      <c r="B18" s="70" t="s">
        <v>2</v>
      </c>
      <c r="C18" s="13" t="s">
        <v>28</v>
      </c>
      <c r="D18" s="85">
        <v>295001.39999999997</v>
      </c>
      <c r="E18" s="82">
        <v>308483.8</v>
      </c>
      <c r="F18" s="82">
        <v>346592.7</v>
      </c>
      <c r="G18" s="82">
        <v>343337.65</v>
      </c>
      <c r="H18" s="25">
        <v>356165.5</v>
      </c>
      <c r="I18" s="25">
        <v>365124.9</v>
      </c>
      <c r="J18" s="25">
        <v>379157.2</v>
      </c>
      <c r="K18" s="25">
        <v>394090.2</v>
      </c>
      <c r="L18" s="25">
        <v>413750.4</v>
      </c>
      <c r="M18" s="25">
        <v>431427.9</v>
      </c>
      <c r="N18" s="25">
        <v>453513.79999999993</v>
      </c>
      <c r="O18" s="25">
        <v>476468.4</v>
      </c>
      <c r="P18" s="25">
        <v>495787.5</v>
      </c>
      <c r="Q18" s="25">
        <v>518167.6</v>
      </c>
      <c r="R18" s="25">
        <v>541062.5</v>
      </c>
      <c r="S18" s="25">
        <v>565691.5</v>
      </c>
      <c r="T18" s="25">
        <v>590865.6</v>
      </c>
      <c r="U18" s="26">
        <v>613850.70000000007</v>
      </c>
      <c r="V18" s="27">
        <f>K18/$F$18*100</f>
        <v>113.70412590917236</v>
      </c>
      <c r="W18" s="25">
        <f>P18/$F$18*100</f>
        <v>143.04614609597951</v>
      </c>
      <c r="X18" s="26">
        <f>U18/$F$18*100</f>
        <v>177.11010647367937</v>
      </c>
    </row>
    <row r="19" spans="1:24" s="24" customFormat="1" ht="39.75" customHeight="1" x14ac:dyDescent="0.25">
      <c r="A19" s="75"/>
      <c r="B19" s="71"/>
      <c r="C19" s="13" t="s">
        <v>29</v>
      </c>
      <c r="D19" s="86"/>
      <c r="E19" s="88"/>
      <c r="F19" s="88"/>
      <c r="G19" s="83"/>
      <c r="H19" s="25">
        <v>360590.89</v>
      </c>
      <c r="I19" s="25">
        <v>381237.12</v>
      </c>
      <c r="J19" s="25">
        <v>400647.62</v>
      </c>
      <c r="K19" s="25">
        <v>427853.1</v>
      </c>
      <c r="L19" s="25">
        <v>455634.2</v>
      </c>
      <c r="M19" s="25">
        <v>483995.1</v>
      </c>
      <c r="N19" s="25">
        <v>513779.00000000006</v>
      </c>
      <c r="O19" s="25">
        <v>543297.1</v>
      </c>
      <c r="P19" s="25">
        <v>573886.80000000005</v>
      </c>
      <c r="Q19" s="25">
        <v>605505.9</v>
      </c>
      <c r="R19" s="25">
        <v>638693.30000000005</v>
      </c>
      <c r="S19" s="25">
        <v>670804.79999999993</v>
      </c>
      <c r="T19" s="25">
        <v>701267.4</v>
      </c>
      <c r="U19" s="26">
        <v>726725.20000000007</v>
      </c>
      <c r="V19" s="27">
        <f>K19/$F$18*100</f>
        <v>123.44550245864959</v>
      </c>
      <c r="W19" s="25">
        <f>P19/$F$18*100</f>
        <v>165.57959818542054</v>
      </c>
      <c r="X19" s="26">
        <f>U19/$F$18*100</f>
        <v>209.67700704602262</v>
      </c>
    </row>
    <row r="20" spans="1:24" s="24" customFormat="1" ht="55.5" customHeight="1" x14ac:dyDescent="0.25">
      <c r="A20" s="76"/>
      <c r="B20" s="72"/>
      <c r="C20" s="13" t="s">
        <v>30</v>
      </c>
      <c r="D20" s="87"/>
      <c r="E20" s="89"/>
      <c r="F20" s="89"/>
      <c r="G20" s="84"/>
      <c r="H20" s="25">
        <v>363815.49000000005</v>
      </c>
      <c r="I20" s="25">
        <v>387776.29</v>
      </c>
      <c r="J20" s="25">
        <v>413836.33999999997</v>
      </c>
      <c r="K20" s="25">
        <v>445200.39999999997</v>
      </c>
      <c r="L20" s="25">
        <v>479945.2</v>
      </c>
      <c r="M20" s="25">
        <v>517735.3</v>
      </c>
      <c r="N20" s="25">
        <v>558569.9</v>
      </c>
      <c r="O20" s="25">
        <v>601379.30000000005</v>
      </c>
      <c r="P20" s="25">
        <v>645881.29999999993</v>
      </c>
      <c r="Q20" s="25">
        <v>692450.2</v>
      </c>
      <c r="R20" s="25">
        <v>742138.7</v>
      </c>
      <c r="S20" s="25">
        <v>793144.7</v>
      </c>
      <c r="T20" s="25">
        <v>847896.20000000007</v>
      </c>
      <c r="U20" s="26">
        <v>897241.7</v>
      </c>
      <c r="V20" s="27">
        <f>K20/$F$18*100</f>
        <v>128.45059921919878</v>
      </c>
      <c r="W20" s="25">
        <f>P20/$F$18*100</f>
        <v>186.35167445823294</v>
      </c>
      <c r="X20" s="26">
        <f>U20/$F$18*100</f>
        <v>258.87495610842348</v>
      </c>
    </row>
    <row r="21" spans="1:24" s="24" customFormat="1" ht="15.75" x14ac:dyDescent="0.25">
      <c r="A21" s="98" t="s">
        <v>12</v>
      </c>
      <c r="B21" s="70" t="s">
        <v>3</v>
      </c>
      <c r="C21" s="13" t="s">
        <v>28</v>
      </c>
      <c r="D21" s="85">
        <v>100.7</v>
      </c>
      <c r="E21" s="104">
        <v>100.5</v>
      </c>
      <c r="F21" s="104">
        <v>108</v>
      </c>
      <c r="G21" s="82">
        <v>99.5</v>
      </c>
      <c r="H21" s="25">
        <v>100.8</v>
      </c>
      <c r="I21" s="25">
        <v>99</v>
      </c>
      <c r="J21" s="25">
        <v>101</v>
      </c>
      <c r="K21" s="25">
        <v>101.4</v>
      </c>
      <c r="L21" s="25">
        <v>101.9</v>
      </c>
      <c r="M21" s="25">
        <v>100.6</v>
      </c>
      <c r="N21" s="25">
        <v>101.3</v>
      </c>
      <c r="O21" s="25">
        <v>101.4</v>
      </c>
      <c r="P21" s="25">
        <v>100.7</v>
      </c>
      <c r="Q21" s="25">
        <v>101.7</v>
      </c>
      <c r="R21" s="25">
        <v>101.7</v>
      </c>
      <c r="S21" s="25">
        <v>101.9</v>
      </c>
      <c r="T21" s="25">
        <v>102</v>
      </c>
      <c r="U21" s="26">
        <v>102.2</v>
      </c>
      <c r="V21" s="27">
        <f>PRODUCT(H21:K21,$G$21)/100000000</f>
        <v>101.68997398559999</v>
      </c>
      <c r="W21" s="25">
        <f>PRODUCT(L21:P21,V21)/10000000000</f>
        <v>107.8269129983664</v>
      </c>
      <c r="X21" s="26">
        <f>PRODUCT(Q21:U21,W21)/10000000000</f>
        <v>118.46616489874665</v>
      </c>
    </row>
    <row r="22" spans="1:24" s="24" customFormat="1" ht="15.75" x14ac:dyDescent="0.25">
      <c r="A22" s="99"/>
      <c r="B22" s="71"/>
      <c r="C22" s="13" t="s">
        <v>29</v>
      </c>
      <c r="D22" s="86"/>
      <c r="E22" s="105"/>
      <c r="F22" s="105"/>
      <c r="G22" s="83"/>
      <c r="H22" s="25">
        <v>101.4</v>
      </c>
      <c r="I22" s="25">
        <v>101.4</v>
      </c>
      <c r="J22" s="25">
        <v>101.8</v>
      </c>
      <c r="K22" s="25">
        <v>103.2</v>
      </c>
      <c r="L22" s="25">
        <v>103.3</v>
      </c>
      <c r="M22" s="25">
        <v>103.4</v>
      </c>
      <c r="N22" s="25">
        <v>103.5</v>
      </c>
      <c r="O22" s="25">
        <v>103.2</v>
      </c>
      <c r="P22" s="25">
        <v>103</v>
      </c>
      <c r="Q22" s="25">
        <v>103</v>
      </c>
      <c r="R22" s="25">
        <v>103</v>
      </c>
      <c r="S22" s="25">
        <v>103</v>
      </c>
      <c r="T22" s="25">
        <v>102.9</v>
      </c>
      <c r="U22" s="26">
        <v>103.1</v>
      </c>
      <c r="V22" s="27">
        <f>PRODUCT(H22:K22,$G$21)/100000000</f>
        <v>107.47970506915202</v>
      </c>
      <c r="W22" s="25">
        <f>PRODUCT(L22:P22,V22)/10000000000</f>
        <v>126.30036280684128</v>
      </c>
      <c r="X22" s="26">
        <f>PRODUCT(Q22:U22,W22)/10000000000</f>
        <v>146.41659816483855</v>
      </c>
    </row>
    <row r="23" spans="1:24" s="24" customFormat="1" ht="15.75" x14ac:dyDescent="0.25">
      <c r="A23" s="100"/>
      <c r="B23" s="72"/>
      <c r="C23" s="13" t="s">
        <v>30</v>
      </c>
      <c r="D23" s="87"/>
      <c r="E23" s="106"/>
      <c r="F23" s="106"/>
      <c r="G23" s="84"/>
      <c r="H23" s="25">
        <v>103</v>
      </c>
      <c r="I23" s="25">
        <v>102.5</v>
      </c>
      <c r="J23" s="25">
        <v>103.1</v>
      </c>
      <c r="K23" s="25">
        <v>104.9</v>
      </c>
      <c r="L23" s="25">
        <v>105.6</v>
      </c>
      <c r="M23" s="25">
        <v>104.3</v>
      </c>
      <c r="N23" s="25">
        <v>104.4</v>
      </c>
      <c r="O23" s="25">
        <v>104.2</v>
      </c>
      <c r="P23" s="25">
        <v>103.7</v>
      </c>
      <c r="Q23" s="25">
        <v>103.7</v>
      </c>
      <c r="R23" s="25">
        <v>103.7</v>
      </c>
      <c r="S23" s="25">
        <v>103.5</v>
      </c>
      <c r="T23" s="25">
        <v>103.7</v>
      </c>
      <c r="U23" s="26">
        <v>103.5</v>
      </c>
      <c r="V23" s="27">
        <f>PRODUCT(H23:K23,$G$21)/100000000</f>
        <v>113.610461582875</v>
      </c>
      <c r="W23" s="25">
        <f>PRODUCT(L23:P23,V23)/10000000000</f>
        <v>141.16060952738607</v>
      </c>
      <c r="X23" s="26">
        <f>PRODUCT(Q23:U23,W23)/10000000000</f>
        <v>168.62831240694231</v>
      </c>
    </row>
    <row r="24" spans="1:24" s="24" customFormat="1" ht="21.75" customHeight="1" x14ac:dyDescent="0.25">
      <c r="A24" s="2" t="s">
        <v>8</v>
      </c>
      <c r="B24" s="1"/>
      <c r="C24" s="12"/>
      <c r="D24" s="27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6"/>
      <c r="V24" s="27"/>
      <c r="W24" s="25"/>
      <c r="X24" s="26"/>
    </row>
    <row r="25" spans="1:24" s="24" customFormat="1" ht="19.5" customHeight="1" x14ac:dyDescent="0.25">
      <c r="A25" s="101" t="s">
        <v>60</v>
      </c>
      <c r="B25" s="70" t="s">
        <v>2</v>
      </c>
      <c r="C25" s="13" t="s">
        <v>28</v>
      </c>
      <c r="D25" s="85">
        <v>139065.70000000001</v>
      </c>
      <c r="E25" s="82">
        <v>143933.9</v>
      </c>
      <c r="F25" s="82">
        <v>156835.70000000001</v>
      </c>
      <c r="G25" s="82">
        <v>144156.26</v>
      </c>
      <c r="H25" s="34">
        <v>148649.29999999999</v>
      </c>
      <c r="I25" s="34">
        <v>144643.1</v>
      </c>
      <c r="J25" s="34">
        <v>148407.4</v>
      </c>
      <c r="K25" s="34">
        <v>153334.5</v>
      </c>
      <c r="L25" s="34">
        <v>161089.5</v>
      </c>
      <c r="M25" s="34">
        <v>165775.9</v>
      </c>
      <c r="N25" s="34">
        <v>173116.9</v>
      </c>
      <c r="O25" s="34">
        <v>180565</v>
      </c>
      <c r="P25" s="34">
        <v>183771.3</v>
      </c>
      <c r="Q25" s="34">
        <v>190956</v>
      </c>
      <c r="R25" s="34">
        <v>198438.3</v>
      </c>
      <c r="S25" s="34">
        <v>206269</v>
      </c>
      <c r="T25" s="34">
        <v>214530.8</v>
      </c>
      <c r="U25" s="36">
        <v>221896.6</v>
      </c>
      <c r="V25" s="35">
        <f>K25/$F$25*100</f>
        <v>97.767600106353328</v>
      </c>
      <c r="W25" s="34">
        <f>P25/$F$25*100</f>
        <v>117.17440608228864</v>
      </c>
      <c r="X25" s="36">
        <f>U25/$F$25*100</f>
        <v>141.48347601980927</v>
      </c>
    </row>
    <row r="26" spans="1:24" s="24" customFormat="1" ht="19.5" customHeight="1" x14ac:dyDescent="0.25">
      <c r="A26" s="102"/>
      <c r="B26" s="71"/>
      <c r="C26" s="13" t="s">
        <v>29</v>
      </c>
      <c r="D26" s="86"/>
      <c r="E26" s="88"/>
      <c r="F26" s="88"/>
      <c r="G26" s="88"/>
      <c r="H26" s="34">
        <v>148862.41</v>
      </c>
      <c r="I26" s="34">
        <v>153804.41</v>
      </c>
      <c r="J26" s="34">
        <v>154573.72</v>
      </c>
      <c r="K26" s="34">
        <v>162676.5</v>
      </c>
      <c r="L26" s="34">
        <v>171067</v>
      </c>
      <c r="M26" s="34">
        <v>179035.6</v>
      </c>
      <c r="N26" s="34">
        <v>187272.1</v>
      </c>
      <c r="O26" s="34">
        <v>195143.7</v>
      </c>
      <c r="P26" s="34">
        <v>203622</v>
      </c>
      <c r="Q26" s="34">
        <v>211764.9</v>
      </c>
      <c r="R26" s="34">
        <v>220329.1</v>
      </c>
      <c r="S26" s="34">
        <v>229026.4</v>
      </c>
      <c r="T26" s="34">
        <v>236633.60000000001</v>
      </c>
      <c r="U26" s="36">
        <v>242132.9</v>
      </c>
      <c r="V26" s="35">
        <f>K26/$F$25*100</f>
        <v>103.72415209037227</v>
      </c>
      <c r="W26" s="34">
        <f>P26/$F$25*100</f>
        <v>129.8314095579004</v>
      </c>
      <c r="X26" s="36">
        <f>U26/$F$25*100</f>
        <v>154.38634188517025</v>
      </c>
    </row>
    <row r="27" spans="1:24" s="24" customFormat="1" ht="26.25" customHeight="1" x14ac:dyDescent="0.25">
      <c r="A27" s="103"/>
      <c r="B27" s="72"/>
      <c r="C27" s="13" t="s">
        <v>30</v>
      </c>
      <c r="D27" s="87"/>
      <c r="E27" s="89"/>
      <c r="F27" s="89"/>
      <c r="G27" s="89"/>
      <c r="H27" s="34">
        <v>149682.79</v>
      </c>
      <c r="I27" s="34">
        <v>154808.29999999999</v>
      </c>
      <c r="J27" s="34">
        <v>156512.1</v>
      </c>
      <c r="K27" s="34">
        <v>166353.60000000001</v>
      </c>
      <c r="L27" s="34">
        <v>178803.5</v>
      </c>
      <c r="M27" s="34">
        <v>189178.5</v>
      </c>
      <c r="N27" s="34">
        <v>199880.8</v>
      </c>
      <c r="O27" s="34">
        <v>211375.6</v>
      </c>
      <c r="P27" s="34">
        <v>224171.7</v>
      </c>
      <c r="Q27" s="34">
        <v>237672.1</v>
      </c>
      <c r="R27" s="34">
        <v>251406.6</v>
      </c>
      <c r="S27" s="34">
        <v>266819.90000000002</v>
      </c>
      <c r="T27" s="34">
        <v>283543.5</v>
      </c>
      <c r="U27" s="36">
        <v>298122.2</v>
      </c>
      <c r="V27" s="35">
        <f>K27/$F$25*100</f>
        <v>106.0687075710441</v>
      </c>
      <c r="W27" s="34">
        <f>P27/$F$25*100</f>
        <v>142.93410237592587</v>
      </c>
      <c r="X27" s="36">
        <f>U27/$F$25*100</f>
        <v>190.0856756465524</v>
      </c>
    </row>
    <row r="28" spans="1:24" s="24" customFormat="1" ht="15.75" x14ac:dyDescent="0.25">
      <c r="A28" s="98" t="s">
        <v>12</v>
      </c>
      <c r="B28" s="70" t="s">
        <v>3</v>
      </c>
      <c r="C28" s="13" t="s">
        <v>28</v>
      </c>
      <c r="D28" s="85">
        <v>98.6</v>
      </c>
      <c r="E28" s="82">
        <v>95.1</v>
      </c>
      <c r="F28" s="82">
        <v>99.5</v>
      </c>
      <c r="G28" s="82">
        <v>99</v>
      </c>
      <c r="H28" s="34">
        <v>100.7</v>
      </c>
      <c r="I28" s="34">
        <v>95.5</v>
      </c>
      <c r="J28" s="34">
        <v>100.1</v>
      </c>
      <c r="K28" s="34">
        <v>100.8</v>
      </c>
      <c r="L28" s="34">
        <v>101.8</v>
      </c>
      <c r="M28" s="34">
        <v>98.9</v>
      </c>
      <c r="N28" s="34">
        <v>100.1</v>
      </c>
      <c r="O28" s="34">
        <v>100.2</v>
      </c>
      <c r="P28" s="34">
        <v>98</v>
      </c>
      <c r="Q28" s="34">
        <v>100.8</v>
      </c>
      <c r="R28" s="34">
        <v>101</v>
      </c>
      <c r="S28" s="34">
        <v>100.8</v>
      </c>
      <c r="T28" s="34">
        <v>100.9</v>
      </c>
      <c r="U28" s="36">
        <v>101</v>
      </c>
      <c r="V28" s="35">
        <f>PRODUCT(H28:K28,$G$28)/100000000</f>
        <v>96.064437989520002</v>
      </c>
      <c r="W28" s="34">
        <f>PRODUCT(L28:P28,V28)/10000000000</f>
        <v>95.068051030604451</v>
      </c>
      <c r="X28" s="36">
        <f>PRODUCT(Q28:U28,W28)/10000000000</f>
        <v>99.423619302706953</v>
      </c>
    </row>
    <row r="29" spans="1:24" s="24" customFormat="1" ht="15.75" x14ac:dyDescent="0.25">
      <c r="A29" s="99"/>
      <c r="B29" s="71"/>
      <c r="C29" s="13" t="s">
        <v>29</v>
      </c>
      <c r="D29" s="86"/>
      <c r="E29" s="88"/>
      <c r="F29" s="88"/>
      <c r="G29" s="88"/>
      <c r="H29" s="34">
        <v>100.9</v>
      </c>
      <c r="I29" s="34">
        <v>101.4</v>
      </c>
      <c r="J29" s="34">
        <v>100.3</v>
      </c>
      <c r="K29" s="34">
        <v>101</v>
      </c>
      <c r="L29" s="34">
        <v>101.7</v>
      </c>
      <c r="M29" s="34">
        <v>101.5</v>
      </c>
      <c r="N29" s="34">
        <v>101.6</v>
      </c>
      <c r="O29" s="34">
        <v>101.4</v>
      </c>
      <c r="P29" s="34">
        <v>101.3</v>
      </c>
      <c r="Q29" s="34">
        <v>101.1</v>
      </c>
      <c r="R29" s="34">
        <v>101.2</v>
      </c>
      <c r="S29" s="34">
        <v>101.3</v>
      </c>
      <c r="T29" s="34">
        <v>101.2</v>
      </c>
      <c r="U29" s="36">
        <v>101.4</v>
      </c>
      <c r="V29" s="35">
        <f>PRODUCT(H29:K29,$G$28)/100000000</f>
        <v>102.60927584622002</v>
      </c>
      <c r="W29" s="34">
        <f>PRODUCT(L29:P29,V29)/10000000000</f>
        <v>110.53879503820467</v>
      </c>
      <c r="X29" s="36">
        <f>PRODUCT(Q29:U29,W29)/10000000000</f>
        <v>117.56398726945781</v>
      </c>
    </row>
    <row r="30" spans="1:24" s="24" customFormat="1" ht="15.75" x14ac:dyDescent="0.25">
      <c r="A30" s="100"/>
      <c r="B30" s="72"/>
      <c r="C30" s="13" t="s">
        <v>30</v>
      </c>
      <c r="D30" s="87"/>
      <c r="E30" s="89"/>
      <c r="F30" s="89"/>
      <c r="G30" s="89"/>
      <c r="H30" s="34">
        <v>102.6</v>
      </c>
      <c r="I30" s="34">
        <v>101.9</v>
      </c>
      <c r="J30" s="34">
        <v>101</v>
      </c>
      <c r="K30" s="34">
        <v>104</v>
      </c>
      <c r="L30" s="34">
        <v>106</v>
      </c>
      <c r="M30" s="34">
        <v>102.1</v>
      </c>
      <c r="N30" s="34">
        <v>102</v>
      </c>
      <c r="O30" s="34">
        <v>102.1</v>
      </c>
      <c r="P30" s="34">
        <v>101.9</v>
      </c>
      <c r="Q30" s="34">
        <v>102</v>
      </c>
      <c r="R30" s="34">
        <v>101.8</v>
      </c>
      <c r="S30" s="34">
        <v>102</v>
      </c>
      <c r="T30" s="34">
        <v>102.3</v>
      </c>
      <c r="U30" s="36">
        <v>102</v>
      </c>
      <c r="V30" s="35">
        <f>PRODUCT(H30:K30,$G$28)/100000000</f>
        <v>108.7205028624</v>
      </c>
      <c r="W30" s="34">
        <f>PRODUCT(L30:P30,V30)/10000000000</f>
        <v>124.86570042892907</v>
      </c>
      <c r="X30" s="36">
        <f>PRODUCT(Q30:U30,W30)/10000000000</f>
        <v>137.99618642064647</v>
      </c>
    </row>
    <row r="31" spans="1:24" s="24" customFormat="1" ht="21.75" customHeight="1" x14ac:dyDescent="0.25">
      <c r="A31" s="101" t="s">
        <v>14</v>
      </c>
      <c r="B31" s="70" t="s">
        <v>2</v>
      </c>
      <c r="C31" s="13" t="s">
        <v>28</v>
      </c>
      <c r="D31" s="85">
        <v>129401.9</v>
      </c>
      <c r="E31" s="82">
        <v>134410.9</v>
      </c>
      <c r="F31" s="82">
        <v>157544.20000000001</v>
      </c>
      <c r="G31" s="82">
        <v>165672.67000000001</v>
      </c>
      <c r="H31" s="34">
        <v>172734.1</v>
      </c>
      <c r="I31" s="34">
        <v>184512.1</v>
      </c>
      <c r="J31" s="34">
        <v>193844</v>
      </c>
      <c r="K31" s="34">
        <v>202663.9</v>
      </c>
      <c r="L31" s="34">
        <v>212920.5</v>
      </c>
      <c r="M31" s="34">
        <v>224068.2</v>
      </c>
      <c r="N31" s="34">
        <v>237227.3</v>
      </c>
      <c r="O31" s="34">
        <v>251310.5</v>
      </c>
      <c r="P31" s="34">
        <v>265871.40000000002</v>
      </c>
      <c r="Q31" s="34">
        <v>279633.59999999998</v>
      </c>
      <c r="R31" s="34">
        <v>293328.40000000002</v>
      </c>
      <c r="S31" s="34">
        <v>308828.40000000002</v>
      </c>
      <c r="T31" s="34">
        <v>325396.40000000002</v>
      </c>
      <c r="U31" s="36">
        <v>340484.3</v>
      </c>
      <c r="V31" s="35">
        <f>K31/$F$31*100</f>
        <v>128.63939135810773</v>
      </c>
      <c r="W31" s="34">
        <f>P31/$F$31*100</f>
        <v>168.75987818021864</v>
      </c>
      <c r="X31" s="36">
        <f>U31/$F$31*100</f>
        <v>216.1198571575469</v>
      </c>
    </row>
    <row r="32" spans="1:24" s="24" customFormat="1" ht="21.75" customHeight="1" x14ac:dyDescent="0.25">
      <c r="A32" s="102"/>
      <c r="B32" s="71"/>
      <c r="C32" s="13" t="s">
        <v>29</v>
      </c>
      <c r="D32" s="86"/>
      <c r="E32" s="88"/>
      <c r="F32" s="88"/>
      <c r="G32" s="88"/>
      <c r="H32" s="34">
        <v>176911.65</v>
      </c>
      <c r="I32" s="34">
        <v>191140.45</v>
      </c>
      <c r="J32" s="34">
        <v>207981.54</v>
      </c>
      <c r="K32" s="34">
        <v>224939.5</v>
      </c>
      <c r="L32" s="34">
        <v>241177.4</v>
      </c>
      <c r="M32" s="34">
        <v>258344.4</v>
      </c>
      <c r="N32" s="34">
        <v>276860.7</v>
      </c>
      <c r="O32" s="34">
        <v>295638.5</v>
      </c>
      <c r="P32" s="34">
        <v>314987</v>
      </c>
      <c r="Q32" s="34">
        <v>335610.4</v>
      </c>
      <c r="R32" s="34">
        <v>357176.2</v>
      </c>
      <c r="S32" s="34">
        <v>378989.2</v>
      </c>
      <c r="T32" s="34">
        <v>400709.3</v>
      </c>
      <c r="U32" s="36">
        <v>419576.9</v>
      </c>
      <c r="V32" s="35">
        <f>K32/$F$31*100</f>
        <v>142.77866148039723</v>
      </c>
      <c r="W32" s="34">
        <f>P32/$F$31*100</f>
        <v>199.93563711009352</v>
      </c>
      <c r="X32" s="36">
        <f>U32/$F$31*100</f>
        <v>266.3232921300816</v>
      </c>
    </row>
    <row r="33" spans="1:24" s="24" customFormat="1" ht="21.75" customHeight="1" x14ac:dyDescent="0.25">
      <c r="A33" s="103"/>
      <c r="B33" s="72"/>
      <c r="C33" s="13" t="s">
        <v>30</v>
      </c>
      <c r="D33" s="87"/>
      <c r="E33" s="89"/>
      <c r="F33" s="89"/>
      <c r="G33" s="89"/>
      <c r="H33" s="34">
        <v>178655.01</v>
      </c>
      <c r="I33" s="34">
        <v>195658.3</v>
      </c>
      <c r="J33" s="34">
        <v>218087.5</v>
      </c>
      <c r="K33" s="34">
        <v>236973</v>
      </c>
      <c r="L33" s="34">
        <v>255764</v>
      </c>
      <c r="M33" s="34">
        <v>279666.5</v>
      </c>
      <c r="N33" s="34">
        <v>306063.40000000002</v>
      </c>
      <c r="O33" s="34">
        <v>333684.2</v>
      </c>
      <c r="P33" s="34">
        <v>361728.5</v>
      </c>
      <c r="Q33" s="34">
        <v>391392</v>
      </c>
      <c r="R33" s="34">
        <v>423361.5</v>
      </c>
      <c r="S33" s="34">
        <v>455478.3</v>
      </c>
      <c r="T33" s="34">
        <v>490142.4</v>
      </c>
      <c r="U33" s="36">
        <v>521308</v>
      </c>
      <c r="V33" s="35">
        <f>K33/$F$31*100</f>
        <v>150.4168354023823</v>
      </c>
      <c r="W33" s="34">
        <f>P33/$F$31*100</f>
        <v>229.6044538612021</v>
      </c>
      <c r="X33" s="36">
        <f>U33/$F$31*100</f>
        <v>330.89634527961039</v>
      </c>
    </row>
    <row r="34" spans="1:24" s="24" customFormat="1" ht="15.75" x14ac:dyDescent="0.25">
      <c r="A34" s="98" t="s">
        <v>12</v>
      </c>
      <c r="B34" s="70" t="s">
        <v>3</v>
      </c>
      <c r="C34" s="13" t="s">
        <v>28</v>
      </c>
      <c r="D34" s="73">
        <v>110.1</v>
      </c>
      <c r="E34" s="78">
        <v>110.6</v>
      </c>
      <c r="F34" s="78">
        <v>123.5</v>
      </c>
      <c r="G34" s="78">
        <v>100.1</v>
      </c>
      <c r="H34" s="34">
        <v>101</v>
      </c>
      <c r="I34" s="34">
        <v>101.5</v>
      </c>
      <c r="J34" s="34">
        <v>101.8</v>
      </c>
      <c r="K34" s="34">
        <v>102</v>
      </c>
      <c r="L34" s="34">
        <v>102.1</v>
      </c>
      <c r="M34" s="34">
        <v>101.8</v>
      </c>
      <c r="N34" s="34">
        <v>102.3</v>
      </c>
      <c r="O34" s="34">
        <v>102.5</v>
      </c>
      <c r="P34" s="34">
        <v>102.7</v>
      </c>
      <c r="Q34" s="34">
        <v>102.6</v>
      </c>
      <c r="R34" s="34">
        <v>102.5</v>
      </c>
      <c r="S34" s="34">
        <v>102.8</v>
      </c>
      <c r="T34" s="34">
        <v>102.9</v>
      </c>
      <c r="U34" s="36">
        <v>103.2</v>
      </c>
      <c r="V34" s="35">
        <f>PRODUCT(H34:K34,$G$34)/100000000</f>
        <v>106.55392287539999</v>
      </c>
      <c r="W34" s="34">
        <f>PRODUCT(L34:P34,V34)/10000000000</f>
        <v>119.26497076674349</v>
      </c>
      <c r="X34" s="36">
        <f>PRODUCT(Q34:U34,W34)/10000000000</f>
        <v>136.92171144647619</v>
      </c>
    </row>
    <row r="35" spans="1:24" s="24" customFormat="1" ht="15.75" x14ac:dyDescent="0.25">
      <c r="A35" s="99"/>
      <c r="B35" s="71"/>
      <c r="C35" s="13" t="s">
        <v>29</v>
      </c>
      <c r="D35" s="73"/>
      <c r="E35" s="78"/>
      <c r="F35" s="78"/>
      <c r="G35" s="78"/>
      <c r="H35" s="34">
        <v>102.1</v>
      </c>
      <c r="I35" s="34">
        <v>101.5</v>
      </c>
      <c r="J35" s="34">
        <v>103.1</v>
      </c>
      <c r="K35" s="34">
        <v>104.8</v>
      </c>
      <c r="L35" s="34">
        <v>104.4</v>
      </c>
      <c r="M35" s="34">
        <v>104.6</v>
      </c>
      <c r="N35" s="34">
        <v>104.8</v>
      </c>
      <c r="O35" s="34">
        <v>104.6</v>
      </c>
      <c r="P35" s="34">
        <v>104.3</v>
      </c>
      <c r="Q35" s="34">
        <v>104.4</v>
      </c>
      <c r="R35" s="34">
        <v>104.4</v>
      </c>
      <c r="S35" s="34">
        <v>104.3</v>
      </c>
      <c r="T35" s="34">
        <v>104.2</v>
      </c>
      <c r="U35" s="36">
        <v>104.4</v>
      </c>
      <c r="V35" s="35">
        <f>PRODUCT(H35:K35,$G$34)/100000000</f>
        <v>112.08456476417199</v>
      </c>
      <c r="W35" s="34">
        <f>PRODUCT(L35:P35,V35)/10000000000</f>
        <v>139.94431753421395</v>
      </c>
      <c r="X35" s="36">
        <f>PRODUCT(Q35:U35,W35)/10000000000</f>
        <v>173.0648187751809</v>
      </c>
    </row>
    <row r="36" spans="1:24" s="24" customFormat="1" ht="15.75" x14ac:dyDescent="0.25">
      <c r="A36" s="100"/>
      <c r="B36" s="72"/>
      <c r="C36" s="13" t="s">
        <v>30</v>
      </c>
      <c r="D36" s="73"/>
      <c r="E36" s="78"/>
      <c r="F36" s="78"/>
      <c r="G36" s="78"/>
      <c r="H36" s="34">
        <v>103.5</v>
      </c>
      <c r="I36" s="34">
        <v>103.2</v>
      </c>
      <c r="J36" s="34">
        <v>105.2</v>
      </c>
      <c r="K36" s="34">
        <v>105.7</v>
      </c>
      <c r="L36" s="34">
        <v>105.4</v>
      </c>
      <c r="M36" s="34">
        <v>105.8</v>
      </c>
      <c r="N36" s="34">
        <v>106</v>
      </c>
      <c r="O36" s="34">
        <v>105.7</v>
      </c>
      <c r="P36" s="34">
        <v>105</v>
      </c>
      <c r="Q36" s="34">
        <v>105</v>
      </c>
      <c r="R36" s="34">
        <v>105.1</v>
      </c>
      <c r="S36" s="34">
        <v>104.6</v>
      </c>
      <c r="T36" s="34">
        <v>104.8</v>
      </c>
      <c r="U36" s="36">
        <v>104.7</v>
      </c>
      <c r="V36" s="35">
        <f>PRODUCT(H36:K36,$G$34)/100000000</f>
        <v>118.889869866768</v>
      </c>
      <c r="W36" s="34">
        <f>PRODUCT(L36:P36,V36)/10000000000</f>
        <v>155.97007532955865</v>
      </c>
      <c r="X36" s="36">
        <f>PRODUCT(Q36:U36,W36)/10000000000</f>
        <v>197.54814040642071</v>
      </c>
    </row>
    <row r="37" spans="1:24" s="24" customFormat="1" ht="25.5" customHeight="1" x14ac:dyDescent="0.25">
      <c r="A37" s="101" t="s">
        <v>15</v>
      </c>
      <c r="B37" s="70" t="s">
        <v>2</v>
      </c>
      <c r="C37" s="13" t="s">
        <v>28</v>
      </c>
      <c r="D37" s="73">
        <v>26533.8</v>
      </c>
      <c r="E37" s="78">
        <v>30139</v>
      </c>
      <c r="F37" s="78">
        <v>32212.799999999999</v>
      </c>
      <c r="G37" s="78">
        <v>33508.720000000001</v>
      </c>
      <c r="H37" s="34">
        <v>34782.1</v>
      </c>
      <c r="I37" s="34">
        <v>35969.699999999997</v>
      </c>
      <c r="J37" s="34">
        <v>36905.800000000003</v>
      </c>
      <c r="K37" s="34">
        <v>38091.800000000003</v>
      </c>
      <c r="L37" s="34">
        <v>39740.400000000001</v>
      </c>
      <c r="M37" s="34">
        <v>41583.800000000003</v>
      </c>
      <c r="N37" s="34">
        <v>43169.599999999999</v>
      </c>
      <c r="O37" s="34">
        <v>44592.9</v>
      </c>
      <c r="P37" s="34">
        <v>46144.800000000003</v>
      </c>
      <c r="Q37" s="34">
        <v>47578</v>
      </c>
      <c r="R37" s="34">
        <v>49295.8</v>
      </c>
      <c r="S37" s="34">
        <v>50594.1</v>
      </c>
      <c r="T37" s="34">
        <v>50938.400000000001</v>
      </c>
      <c r="U37" s="36">
        <v>51469.8</v>
      </c>
      <c r="V37" s="35">
        <f>K37/$F$37*100</f>
        <v>118.25050911438933</v>
      </c>
      <c r="W37" s="34">
        <f>P37/$F$37*100</f>
        <v>143.24988824318285</v>
      </c>
      <c r="X37" s="36">
        <f>U37/$F$37*100</f>
        <v>159.78058411563109</v>
      </c>
    </row>
    <row r="38" spans="1:24" s="24" customFormat="1" ht="25.5" customHeight="1" x14ac:dyDescent="0.25">
      <c r="A38" s="102"/>
      <c r="B38" s="71"/>
      <c r="C38" s="13" t="s">
        <v>29</v>
      </c>
      <c r="D38" s="73"/>
      <c r="E38" s="78"/>
      <c r="F38" s="78"/>
      <c r="G38" s="78"/>
      <c r="H38" s="34">
        <v>34816.83</v>
      </c>
      <c r="I38" s="34">
        <v>36292.26</v>
      </c>
      <c r="J38" s="34">
        <v>38092.36</v>
      </c>
      <c r="K38" s="34">
        <v>40237.1</v>
      </c>
      <c r="L38" s="34">
        <v>43389.8</v>
      </c>
      <c r="M38" s="34">
        <v>46615.1</v>
      </c>
      <c r="N38" s="34">
        <v>49646.2</v>
      </c>
      <c r="O38" s="34">
        <v>52514.9</v>
      </c>
      <c r="P38" s="34">
        <v>55277.8</v>
      </c>
      <c r="Q38" s="34">
        <v>58130.6</v>
      </c>
      <c r="R38" s="34">
        <v>61188</v>
      </c>
      <c r="S38" s="34">
        <v>62789.2</v>
      </c>
      <c r="T38" s="34">
        <v>63924.5</v>
      </c>
      <c r="U38" s="36">
        <v>65015.4</v>
      </c>
      <c r="V38" s="35">
        <f>K38/$F$37*100</f>
        <v>124.91028411066407</v>
      </c>
      <c r="W38" s="34">
        <f>P38/$F$37*100</f>
        <v>171.60197188695179</v>
      </c>
      <c r="X38" s="36">
        <f>U38/$F$37*100</f>
        <v>201.83094918790044</v>
      </c>
    </row>
    <row r="39" spans="1:24" s="24" customFormat="1" ht="25.5" customHeight="1" x14ac:dyDescent="0.25">
      <c r="A39" s="103"/>
      <c r="B39" s="72"/>
      <c r="C39" s="13" t="s">
        <v>30</v>
      </c>
      <c r="D39" s="73"/>
      <c r="E39" s="78"/>
      <c r="F39" s="78"/>
      <c r="G39" s="78"/>
      <c r="H39" s="34">
        <v>35477.69</v>
      </c>
      <c r="I39" s="34">
        <v>37309.69</v>
      </c>
      <c r="J39" s="34">
        <v>39236.74</v>
      </c>
      <c r="K39" s="34">
        <v>41873.800000000003</v>
      </c>
      <c r="L39" s="34">
        <v>45377.7</v>
      </c>
      <c r="M39" s="34">
        <v>48890.3</v>
      </c>
      <c r="N39" s="34">
        <v>52625.7</v>
      </c>
      <c r="O39" s="34">
        <v>56319.5</v>
      </c>
      <c r="P39" s="34">
        <v>59981.1</v>
      </c>
      <c r="Q39" s="34">
        <v>63386.1</v>
      </c>
      <c r="R39" s="34">
        <v>67370.600000000006</v>
      </c>
      <c r="S39" s="34">
        <v>70846.5</v>
      </c>
      <c r="T39" s="34">
        <v>74210.3</v>
      </c>
      <c r="U39" s="36">
        <v>77811.5</v>
      </c>
      <c r="V39" s="35">
        <f>K39/$F$37*100</f>
        <v>129.99118362886804</v>
      </c>
      <c r="W39" s="34">
        <f>P39/$F$37*100</f>
        <v>186.20268961406646</v>
      </c>
      <c r="X39" s="36">
        <f>U39/$F$37*100</f>
        <v>241.55459941389759</v>
      </c>
    </row>
    <row r="40" spans="1:24" s="24" customFormat="1" ht="15.75" x14ac:dyDescent="0.25">
      <c r="A40" s="98" t="s">
        <v>12</v>
      </c>
      <c r="B40" s="70" t="s">
        <v>3</v>
      </c>
      <c r="C40" s="13" t="s">
        <v>28</v>
      </c>
      <c r="D40" s="73">
        <v>85.8</v>
      </c>
      <c r="E40" s="78">
        <v>104.3</v>
      </c>
      <c r="F40" s="78">
        <v>85.4</v>
      </c>
      <c r="G40" s="78">
        <v>98.6</v>
      </c>
      <c r="H40" s="34">
        <v>100</v>
      </c>
      <c r="I40" s="34">
        <v>100.5</v>
      </c>
      <c r="J40" s="34">
        <v>100.1</v>
      </c>
      <c r="K40" s="34">
        <v>100.5</v>
      </c>
      <c r="L40" s="34">
        <v>100.8</v>
      </c>
      <c r="M40" s="34">
        <v>101.1</v>
      </c>
      <c r="N40" s="34">
        <v>100.4</v>
      </c>
      <c r="O40" s="34">
        <v>99.997192046049207</v>
      </c>
      <c r="P40" s="34">
        <v>100.36863952555386</v>
      </c>
      <c r="Q40" s="34">
        <v>100.2</v>
      </c>
      <c r="R40" s="34">
        <v>100.3005670585988</v>
      </c>
      <c r="S40" s="34">
        <v>100.62125740085297</v>
      </c>
      <c r="T40" s="34">
        <v>100.37945109005952</v>
      </c>
      <c r="U40" s="36">
        <v>100.84154821647952</v>
      </c>
      <c r="V40" s="35">
        <f>PRODUCT(H40:K40,$G$40)/100000000</f>
        <v>99.688053464999996</v>
      </c>
      <c r="W40" s="34">
        <f>PRODUCT(L40:P40,V40)/10000000000</f>
        <v>102.37039025654428</v>
      </c>
      <c r="X40" s="36">
        <f>PRODUCT(Q40:U40,W40)/10000000000</f>
        <v>104.78992515353769</v>
      </c>
    </row>
    <row r="41" spans="1:24" s="24" customFormat="1" ht="15.75" x14ac:dyDescent="0.25">
      <c r="A41" s="99"/>
      <c r="B41" s="71"/>
      <c r="C41" s="13" t="s">
        <v>29</v>
      </c>
      <c r="D41" s="73"/>
      <c r="E41" s="78"/>
      <c r="F41" s="78"/>
      <c r="G41" s="78"/>
      <c r="H41" s="34">
        <v>100.1</v>
      </c>
      <c r="I41" s="34">
        <v>101.3</v>
      </c>
      <c r="J41" s="34">
        <v>102.4</v>
      </c>
      <c r="K41" s="34">
        <v>102.65333333333319</v>
      </c>
      <c r="L41" s="34">
        <v>103.78761904761905</v>
      </c>
      <c r="M41" s="34">
        <v>103.7</v>
      </c>
      <c r="N41" s="34">
        <v>103.1</v>
      </c>
      <c r="O41" s="34">
        <v>102.3</v>
      </c>
      <c r="P41" s="34">
        <v>101.8</v>
      </c>
      <c r="Q41" s="34">
        <v>101.9</v>
      </c>
      <c r="R41" s="34">
        <v>101.7</v>
      </c>
      <c r="S41" s="34">
        <v>101.2</v>
      </c>
      <c r="T41" s="34">
        <v>100.9</v>
      </c>
      <c r="U41" s="36">
        <v>101.1</v>
      </c>
      <c r="V41" s="35">
        <f>PRODUCT(H41:K41,$G$40)/100000000</f>
        <v>105.09775778859674</v>
      </c>
      <c r="W41" s="34">
        <f>PRODUCT(L41:P41,V41)/10000000000</f>
        <v>121.45064710466384</v>
      </c>
      <c r="X41" s="36">
        <f>PRODUCT(Q41:U41,W41)/10000000000</f>
        <v>129.93250290186967</v>
      </c>
    </row>
    <row r="42" spans="1:24" s="24" customFormat="1" ht="15.75" x14ac:dyDescent="0.25">
      <c r="A42" s="100"/>
      <c r="B42" s="72"/>
      <c r="C42" s="13" t="s">
        <v>30</v>
      </c>
      <c r="D42" s="73"/>
      <c r="E42" s="78"/>
      <c r="F42" s="78"/>
      <c r="G42" s="78"/>
      <c r="H42" s="34">
        <v>102</v>
      </c>
      <c r="I42" s="34">
        <v>102.2</v>
      </c>
      <c r="J42" s="34">
        <v>102.6</v>
      </c>
      <c r="K42" s="34">
        <v>103.71333333333359</v>
      </c>
      <c r="L42" s="34">
        <v>105.00761904761885</v>
      </c>
      <c r="M42" s="34">
        <v>104.4</v>
      </c>
      <c r="N42" s="34">
        <v>103.9</v>
      </c>
      <c r="O42" s="34">
        <v>103.4</v>
      </c>
      <c r="P42" s="34">
        <v>102.9</v>
      </c>
      <c r="Q42" s="34">
        <v>102.4</v>
      </c>
      <c r="R42" s="34">
        <v>102.1</v>
      </c>
      <c r="S42" s="34">
        <v>101.8</v>
      </c>
      <c r="T42" s="34">
        <v>101.5</v>
      </c>
      <c r="U42" s="36">
        <v>101.7</v>
      </c>
      <c r="V42" s="35">
        <f>PRODUCT(H42:K42,$G$40)/100000000</f>
        <v>109.37295249289946</v>
      </c>
      <c r="W42" s="34">
        <f>PRODUCT(L42:P42,V42)/10000000000</f>
        <v>132.55090798565109</v>
      </c>
      <c r="X42" s="36">
        <f>PRODUCT(Q42:U42,W42)/10000000000</f>
        <v>145.62742788269904</v>
      </c>
    </row>
    <row r="43" spans="1:24" s="24" customFormat="1" ht="18" customHeight="1" x14ac:dyDescent="0.25">
      <c r="A43" s="3"/>
      <c r="B43" s="5"/>
      <c r="C43" s="14"/>
      <c r="D43" s="35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6"/>
      <c r="V43" s="35"/>
      <c r="W43" s="34"/>
      <c r="X43" s="36"/>
    </row>
    <row r="44" spans="1:24" s="24" customFormat="1" ht="22.5" customHeight="1" x14ac:dyDescent="0.25">
      <c r="A44" s="107" t="s">
        <v>21</v>
      </c>
      <c r="B44" s="70" t="s">
        <v>2</v>
      </c>
      <c r="C44" s="13" t="s">
        <v>28</v>
      </c>
      <c r="D44" s="73">
        <v>23044.3</v>
      </c>
      <c r="E44" s="78">
        <v>26091.175456699599</v>
      </c>
      <c r="F44" s="78">
        <v>30519.7</v>
      </c>
      <c r="G44" s="78">
        <v>30815.06</v>
      </c>
      <c r="H44" s="25">
        <v>32653.486479600007</v>
      </c>
      <c r="I44" s="25">
        <v>34500.335021399704</v>
      </c>
      <c r="J44" s="25">
        <v>36413.37859833632</v>
      </c>
      <c r="K44" s="25">
        <v>38214.675610838822</v>
      </c>
      <c r="L44" s="25">
        <v>40220.181786895642</v>
      </c>
      <c r="M44" s="25">
        <v>42576.481136880924</v>
      </c>
      <c r="N44" s="25">
        <v>44980.349261869225</v>
      </c>
      <c r="O44" s="25">
        <v>47521.514093418526</v>
      </c>
      <c r="P44" s="25">
        <v>50163.710277012593</v>
      </c>
      <c r="Q44" s="25">
        <v>52383.905930162895</v>
      </c>
      <c r="R44" s="25">
        <v>54705.298721458064</v>
      </c>
      <c r="S44" s="25">
        <v>57186.18401847619</v>
      </c>
      <c r="T44" s="25">
        <v>59897.952864632331</v>
      </c>
      <c r="U44" s="26">
        <v>62739.631544436219</v>
      </c>
      <c r="V44" s="27">
        <f>K44/$F$44*100</f>
        <v>125.2131430218476</v>
      </c>
      <c r="W44" s="25">
        <f>P44/$F$44*100</f>
        <v>164.365017601787</v>
      </c>
      <c r="X44" s="26">
        <f>U44/$F$44*100</f>
        <v>205.57093138017814</v>
      </c>
    </row>
    <row r="45" spans="1:24" s="24" customFormat="1" ht="22.5" customHeight="1" x14ac:dyDescent="0.25">
      <c r="A45" s="108"/>
      <c r="B45" s="71"/>
      <c r="C45" s="13" t="s">
        <v>29</v>
      </c>
      <c r="D45" s="73"/>
      <c r="E45" s="78"/>
      <c r="F45" s="78"/>
      <c r="G45" s="78"/>
      <c r="H45" s="25">
        <v>33924.910000000003</v>
      </c>
      <c r="I45" s="25">
        <v>36106.699999999997</v>
      </c>
      <c r="J45" s="25">
        <v>37937.019999999997</v>
      </c>
      <c r="K45" s="25">
        <v>40523.232177823993</v>
      </c>
      <c r="L45" s="25">
        <v>43115.770973675018</v>
      </c>
      <c r="M45" s="25">
        <v>45687.54487532768</v>
      </c>
      <c r="N45" s="25">
        <v>48233.554154694655</v>
      </c>
      <c r="O45" s="25">
        <v>50716.929241390128</v>
      </c>
      <c r="P45" s="25">
        <v>53297.367853286698</v>
      </c>
      <c r="Q45" s="25">
        <v>55959.790211369262</v>
      </c>
      <c r="R45" s="25">
        <v>58753.82185216427</v>
      </c>
      <c r="S45" s="25">
        <v>61767.491224437857</v>
      </c>
      <c r="T45" s="25">
        <v>64654.662758044266</v>
      </c>
      <c r="U45" s="26">
        <v>67656.403339453318</v>
      </c>
      <c r="V45" s="27">
        <f>K45/$F$44*100</f>
        <v>132.777295248066</v>
      </c>
      <c r="W45" s="25">
        <f>P45/$F$44*100</f>
        <v>174.63267284176024</v>
      </c>
      <c r="X45" s="26">
        <f>U45/$F$44*100</f>
        <v>221.68108906527038</v>
      </c>
    </row>
    <row r="46" spans="1:24" s="24" customFormat="1" ht="29.25" customHeight="1" x14ac:dyDescent="0.25">
      <c r="A46" s="109"/>
      <c r="B46" s="72"/>
      <c r="C46" s="13" t="s">
        <v>30</v>
      </c>
      <c r="D46" s="73"/>
      <c r="E46" s="78"/>
      <c r="F46" s="78"/>
      <c r="G46" s="78"/>
      <c r="H46" s="25">
        <v>34183.78</v>
      </c>
      <c r="I46" s="25">
        <v>36557.93</v>
      </c>
      <c r="J46" s="25">
        <v>38459.410000000003</v>
      </c>
      <c r="K46" s="25">
        <v>41328.799917122669</v>
      </c>
      <c r="L46" s="25">
        <v>44218.959999405204</v>
      </c>
      <c r="M46" s="25">
        <v>47465.815172361763</v>
      </c>
      <c r="N46" s="25">
        <v>50645.133659835985</v>
      </c>
      <c r="O46" s="25">
        <v>53742.251097062421</v>
      </c>
      <c r="P46" s="25">
        <v>57011.402698948477</v>
      </c>
      <c r="Q46" s="25">
        <v>60500.358592825243</v>
      </c>
      <c r="R46" s="25">
        <v>64222.108062463114</v>
      </c>
      <c r="S46" s="25">
        <v>68350.414434118284</v>
      </c>
      <c r="T46" s="25">
        <v>72317.662300678887</v>
      </c>
      <c r="U46" s="26">
        <v>76522.121501522837</v>
      </c>
      <c r="V46" s="27">
        <f>K46/$F$44*100</f>
        <v>135.41679609276193</v>
      </c>
      <c r="W46" s="25">
        <f>P46/$F$44*100</f>
        <v>186.80197609723712</v>
      </c>
      <c r="X46" s="26">
        <f>U46/$F$44*100</f>
        <v>250.73025456188245</v>
      </c>
    </row>
    <row r="47" spans="1:24" s="24" customFormat="1" ht="15.75" x14ac:dyDescent="0.25">
      <c r="A47" s="98" t="s">
        <v>13</v>
      </c>
      <c r="B47" s="70" t="s">
        <v>3</v>
      </c>
      <c r="C47" s="13" t="s">
        <v>28</v>
      </c>
      <c r="D47" s="73">
        <v>108.8</v>
      </c>
      <c r="E47" s="78">
        <v>100.7</v>
      </c>
      <c r="F47" s="78">
        <v>104</v>
      </c>
      <c r="G47" s="78">
        <v>94.4</v>
      </c>
      <c r="H47" s="25">
        <v>101.5</v>
      </c>
      <c r="I47" s="25">
        <v>101.3</v>
      </c>
      <c r="J47" s="25">
        <v>101</v>
      </c>
      <c r="K47" s="25">
        <v>101.3</v>
      </c>
      <c r="L47" s="25">
        <v>101.2</v>
      </c>
      <c r="M47" s="25">
        <v>101.3</v>
      </c>
      <c r="N47" s="25">
        <v>101</v>
      </c>
      <c r="O47" s="25">
        <v>101.1</v>
      </c>
      <c r="P47" s="25">
        <v>101.5</v>
      </c>
      <c r="Q47" s="25">
        <v>100.7</v>
      </c>
      <c r="R47" s="25">
        <v>100.9</v>
      </c>
      <c r="S47" s="25">
        <v>101</v>
      </c>
      <c r="T47" s="25">
        <v>101.2</v>
      </c>
      <c r="U47" s="26">
        <v>101.3</v>
      </c>
      <c r="V47" s="27">
        <f>PRODUCT(H47:K47,$G$47)/100000000</f>
        <v>99.306642993039986</v>
      </c>
      <c r="W47" s="25">
        <f>PRODUCT(L47:P47,V47)/10000000000</f>
        <v>105.51320875502887</v>
      </c>
      <c r="X47" s="26">
        <f>PRODUCT(Q47:U47,W47)/10000000000</f>
        <v>111.00404350717571</v>
      </c>
    </row>
    <row r="48" spans="1:24" s="24" customFormat="1" ht="15.75" x14ac:dyDescent="0.25">
      <c r="A48" s="99"/>
      <c r="B48" s="71"/>
      <c r="C48" s="13" t="s">
        <v>29</v>
      </c>
      <c r="D48" s="73">
        <v>108.8</v>
      </c>
      <c r="E48" s="78"/>
      <c r="F48" s="78"/>
      <c r="G48" s="78"/>
      <c r="H48" s="25">
        <v>105.2</v>
      </c>
      <c r="I48" s="25">
        <v>101.9</v>
      </c>
      <c r="J48" s="25">
        <v>101</v>
      </c>
      <c r="K48" s="25">
        <v>102.90666666666667</v>
      </c>
      <c r="L48" s="25">
        <v>102.70044444444446</v>
      </c>
      <c r="M48" s="25">
        <v>102.48047407407408</v>
      </c>
      <c r="N48" s="25">
        <v>101.80583901234567</v>
      </c>
      <c r="O48" s="25">
        <v>101.59289494650206</v>
      </c>
      <c r="P48" s="25">
        <v>101.63242127626886</v>
      </c>
      <c r="Q48" s="25">
        <v>101.64124936135346</v>
      </c>
      <c r="R48" s="25">
        <v>101.73733265211035</v>
      </c>
      <c r="S48" s="25">
        <v>102.16648816225104</v>
      </c>
      <c r="T48" s="25">
        <v>101.72425403973445</v>
      </c>
      <c r="U48" s="26">
        <v>101.79253764238341</v>
      </c>
      <c r="V48" s="27">
        <f>PRODUCT(H48:K48,$G$47)/100000000</f>
        <v>105.17845880587947</v>
      </c>
      <c r="W48" s="25">
        <f>PRODUCT(L48:P48,V48)/10000000000</f>
        <v>116.36129535016711</v>
      </c>
      <c r="X48" s="26">
        <f>PRODUCT(Q48:U48,W48)/10000000000</f>
        <v>127.29396358706946</v>
      </c>
    </row>
    <row r="49" spans="1:24" s="24" customFormat="1" ht="15.75" x14ac:dyDescent="0.25">
      <c r="A49" s="100"/>
      <c r="B49" s="72"/>
      <c r="C49" s="13" t="s">
        <v>30</v>
      </c>
      <c r="D49" s="73">
        <v>108.8</v>
      </c>
      <c r="E49" s="78"/>
      <c r="F49" s="78"/>
      <c r="G49" s="78"/>
      <c r="H49" s="25">
        <v>106.7</v>
      </c>
      <c r="I49" s="25">
        <v>103.4</v>
      </c>
      <c r="J49" s="25">
        <v>101.3</v>
      </c>
      <c r="K49" s="25">
        <v>103.72666666666666</v>
      </c>
      <c r="L49" s="25">
        <v>103.57511111111111</v>
      </c>
      <c r="M49" s="25">
        <v>103.31345185185185</v>
      </c>
      <c r="N49" s="25">
        <v>102.59434864197532</v>
      </c>
      <c r="O49" s="25">
        <v>102.03397188477366</v>
      </c>
      <c r="P49" s="25">
        <v>102.00290334375858</v>
      </c>
      <c r="Q49" s="25">
        <v>102.13643023334248</v>
      </c>
      <c r="R49" s="25">
        <v>102.26552558223197</v>
      </c>
      <c r="S49" s="25">
        <v>102.72989395438077</v>
      </c>
      <c r="T49" s="25">
        <v>102.32522021800617</v>
      </c>
      <c r="U49" s="26">
        <v>102.43356823253991</v>
      </c>
      <c r="V49" s="27">
        <f>PRODUCT(H49:K49,$G$47)/100000000</f>
        <v>109.43514547843563</v>
      </c>
      <c r="W49" s="25">
        <f>PRODUCT(L49:P49,V49)/10000000000</f>
        <v>125.04025894651518</v>
      </c>
      <c r="X49" s="26">
        <f>PRODUCT(Q49:U49,W49)/10000000000</f>
        <v>140.63118073785077</v>
      </c>
    </row>
    <row r="50" spans="1:24" s="24" customFormat="1" ht="17.25" customHeight="1" x14ac:dyDescent="0.2">
      <c r="A50" s="3"/>
      <c r="B50" s="1"/>
      <c r="C50" s="12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39"/>
      <c r="V50" s="28"/>
      <c r="W50" s="29"/>
      <c r="X50" s="39"/>
    </row>
    <row r="51" spans="1:24" s="24" customFormat="1" ht="31.5" customHeight="1" x14ac:dyDescent="0.25">
      <c r="A51" s="74" t="s">
        <v>35</v>
      </c>
      <c r="B51" s="70" t="s">
        <v>5</v>
      </c>
      <c r="C51" s="13" t="s">
        <v>28</v>
      </c>
      <c r="D51" s="110">
        <v>102732.493</v>
      </c>
      <c r="E51" s="77">
        <v>109356.52</v>
      </c>
      <c r="F51" s="77">
        <v>106514.2</v>
      </c>
      <c r="G51" s="77">
        <v>104058.3</v>
      </c>
      <c r="H51" s="34">
        <v>107585.9</v>
      </c>
      <c r="I51" s="34">
        <v>112652.1</v>
      </c>
      <c r="J51" s="34">
        <v>118557.3</v>
      </c>
      <c r="K51" s="34">
        <v>135508.17632000003</v>
      </c>
      <c r="L51" s="34">
        <v>157823.801595</v>
      </c>
      <c r="M51" s="34">
        <v>181395.11124</v>
      </c>
      <c r="N51" s="34">
        <v>206878.89835298058</v>
      </c>
      <c r="O51" s="34">
        <v>223347.13940000001</v>
      </c>
      <c r="P51" s="34">
        <v>250467.34758799998</v>
      </c>
      <c r="Q51" s="34">
        <v>276283.78262099996</v>
      </c>
      <c r="R51" s="34">
        <v>304551.65700000001</v>
      </c>
      <c r="S51" s="34">
        <v>307060.44199999998</v>
      </c>
      <c r="T51" s="34">
        <v>320107.48094023106</v>
      </c>
      <c r="U51" s="36">
        <v>337564.57919999998</v>
      </c>
      <c r="V51" s="27">
        <f>K51/$F$51*100</f>
        <v>127.22076147593468</v>
      </c>
      <c r="W51" s="25">
        <f>P51/$F$51*100</f>
        <v>235.1492548298724</v>
      </c>
      <c r="X51" s="26">
        <f>U51/$F$51*100</f>
        <v>316.91979022515306</v>
      </c>
    </row>
    <row r="52" spans="1:24" s="24" customFormat="1" ht="31.5" customHeight="1" x14ac:dyDescent="0.25">
      <c r="A52" s="75"/>
      <c r="B52" s="71"/>
      <c r="C52" s="13" t="s">
        <v>29</v>
      </c>
      <c r="D52" s="110"/>
      <c r="E52" s="77"/>
      <c r="F52" s="77"/>
      <c r="G52" s="77"/>
      <c r="H52" s="34">
        <v>109363</v>
      </c>
      <c r="I52" s="34">
        <v>116152.1</v>
      </c>
      <c r="J52" s="34">
        <v>121551.5</v>
      </c>
      <c r="K52" s="34">
        <v>145733.47200000001</v>
      </c>
      <c r="L52" s="34">
        <v>173622.57152</v>
      </c>
      <c r="M52" s="34">
        <v>202463.48151999997</v>
      </c>
      <c r="N52" s="34">
        <v>224787.16151999999</v>
      </c>
      <c r="O52" s="34">
        <v>257004.48514999999</v>
      </c>
      <c r="P52" s="34">
        <v>282729.9045479999</v>
      </c>
      <c r="Q52" s="34">
        <v>309778.05820499995</v>
      </c>
      <c r="R52" s="34">
        <v>334589.80499999999</v>
      </c>
      <c r="S52" s="34">
        <v>353319.1535999999</v>
      </c>
      <c r="T52" s="34">
        <v>375992.0687</v>
      </c>
      <c r="U52" s="36">
        <v>403115.16</v>
      </c>
      <c r="V52" s="27">
        <f>K52/$F$51*100</f>
        <v>136.82069808532574</v>
      </c>
      <c r="W52" s="25">
        <f>P52/$F$51*100</f>
        <v>265.43869695120452</v>
      </c>
      <c r="X52" s="26">
        <f>U52/$F$51*100</f>
        <v>378.4614258005036</v>
      </c>
    </row>
    <row r="53" spans="1:24" s="24" customFormat="1" ht="31.5" customHeight="1" x14ac:dyDescent="0.25">
      <c r="A53" s="76"/>
      <c r="B53" s="72"/>
      <c r="C53" s="13" t="s">
        <v>30</v>
      </c>
      <c r="D53" s="110"/>
      <c r="E53" s="77"/>
      <c r="F53" s="77"/>
      <c r="G53" s="77"/>
      <c r="H53" s="34">
        <v>114010.4</v>
      </c>
      <c r="I53" s="34">
        <v>127069.2</v>
      </c>
      <c r="J53" s="34">
        <v>142027.20000000001</v>
      </c>
      <c r="K53" s="34">
        <v>173798.53344000003</v>
      </c>
      <c r="L53" s="34">
        <v>202531.22719999999</v>
      </c>
      <c r="M53" s="34">
        <v>234005.93496000001</v>
      </c>
      <c r="N53" s="34">
        <v>264588.16015999991</v>
      </c>
      <c r="O53" s="34">
        <v>287347.64151999995</v>
      </c>
      <c r="P53" s="34">
        <v>319320.516924</v>
      </c>
      <c r="Q53" s="34">
        <v>354244.15105200006</v>
      </c>
      <c r="R53" s="34">
        <v>379607.59</v>
      </c>
      <c r="S53" s="34">
        <v>393622.01200000005</v>
      </c>
      <c r="T53" s="34">
        <v>424318.67879999999</v>
      </c>
      <c r="U53" s="36">
        <v>445392.61949999997</v>
      </c>
      <c r="V53" s="27">
        <f>K53/$F$51*100</f>
        <v>163.16935529722801</v>
      </c>
      <c r="W53" s="25">
        <f>P53/$F$51*100</f>
        <v>299.79149909026216</v>
      </c>
      <c r="X53" s="26">
        <f>U53/$F$51*100</f>
        <v>418.15327862388301</v>
      </c>
    </row>
    <row r="54" spans="1:24" s="24" customFormat="1" ht="15.75" x14ac:dyDescent="0.25">
      <c r="A54" s="98" t="s">
        <v>13</v>
      </c>
      <c r="B54" s="70" t="s">
        <v>3</v>
      </c>
      <c r="C54" s="13" t="s">
        <v>28</v>
      </c>
      <c r="D54" s="110">
        <v>85.764278638825118</v>
      </c>
      <c r="E54" s="77">
        <v>95.760921390255618</v>
      </c>
      <c r="F54" s="77">
        <v>88.6</v>
      </c>
      <c r="G54" s="77">
        <v>92.2</v>
      </c>
      <c r="H54" s="34">
        <v>98</v>
      </c>
      <c r="I54" s="34">
        <v>100.2</v>
      </c>
      <c r="J54" s="34">
        <v>101</v>
      </c>
      <c r="K54" s="34">
        <v>102.8</v>
      </c>
      <c r="L54" s="34">
        <v>103.3260859177621</v>
      </c>
      <c r="M54" s="34">
        <v>102.69056456064709</v>
      </c>
      <c r="N54" s="34">
        <v>102.36707926390906</v>
      </c>
      <c r="O54" s="34">
        <v>101.76812485856929</v>
      </c>
      <c r="P54" s="34">
        <v>102.12390317384762</v>
      </c>
      <c r="Q54" s="34">
        <v>101.73426992200658</v>
      </c>
      <c r="R54" s="34">
        <v>101.87667814146553</v>
      </c>
      <c r="S54" s="34">
        <v>100.84178581971837</v>
      </c>
      <c r="T54" s="34">
        <v>101.18849609523723</v>
      </c>
      <c r="U54" s="36">
        <v>101.07017323776556</v>
      </c>
      <c r="V54" s="27">
        <f>PRODUCT(H54:K54,$G$54)/100000000</f>
        <v>94.002457335360006</v>
      </c>
      <c r="W54" s="25">
        <f>PRODUCT(L54:P54,V54)/10000000000</f>
        <v>106.11559566093263</v>
      </c>
      <c r="X54" s="26">
        <f>PRODUCT(Q54:U54,W54)/10000000000</f>
        <v>113.42686899753203</v>
      </c>
    </row>
    <row r="55" spans="1:24" s="24" customFormat="1" ht="15.75" x14ac:dyDescent="0.25">
      <c r="A55" s="99"/>
      <c r="B55" s="71"/>
      <c r="C55" s="13" t="s">
        <v>29</v>
      </c>
      <c r="D55" s="110"/>
      <c r="E55" s="77"/>
      <c r="F55" s="77"/>
      <c r="G55" s="77"/>
      <c r="H55" s="34">
        <v>100.08400903069827</v>
      </c>
      <c r="I55" s="34">
        <v>101.63430519196591</v>
      </c>
      <c r="J55" s="34">
        <v>100.4</v>
      </c>
      <c r="K55" s="34">
        <v>103.7</v>
      </c>
      <c r="L55" s="34">
        <v>107.7</v>
      </c>
      <c r="M55" s="34">
        <v>110.97038389051241</v>
      </c>
      <c r="N55" s="34">
        <v>106.16493855588277</v>
      </c>
      <c r="O55" s="34">
        <v>105.56852493155858</v>
      </c>
      <c r="P55" s="34">
        <v>104.47521170007305</v>
      </c>
      <c r="Q55" s="34">
        <v>104.07068376766084</v>
      </c>
      <c r="R55" s="34">
        <v>103.60241709869909</v>
      </c>
      <c r="S55" s="34">
        <v>103.45990145403728</v>
      </c>
      <c r="T55" s="34">
        <v>104.55624691014728</v>
      </c>
      <c r="U55" s="36">
        <v>104.93739091422168</v>
      </c>
      <c r="V55" s="27">
        <f>PRODUCT(H55:K55,$G$54)/100000000</f>
        <v>97.644639462721813</v>
      </c>
      <c r="W55" s="25">
        <f>PRODUCT(L55:P55,V55)/10000000000</f>
        <v>136.64697558284064</v>
      </c>
      <c r="X55" s="26">
        <f>PRODUCT(Q55:U55,W55)/10000000000</f>
        <v>167.24403146241374</v>
      </c>
    </row>
    <row r="56" spans="1:24" s="24" customFormat="1" ht="15.75" x14ac:dyDescent="0.25">
      <c r="A56" s="100"/>
      <c r="B56" s="72"/>
      <c r="C56" s="13" t="s">
        <v>30</v>
      </c>
      <c r="D56" s="110"/>
      <c r="E56" s="77"/>
      <c r="F56" s="77"/>
      <c r="G56" s="77"/>
      <c r="H56" s="34">
        <v>104.1</v>
      </c>
      <c r="I56" s="34">
        <v>106.6</v>
      </c>
      <c r="J56" s="34">
        <v>107.1</v>
      </c>
      <c r="K56" s="34">
        <v>110.4</v>
      </c>
      <c r="L56" s="34">
        <v>113.52853178454194</v>
      </c>
      <c r="M56" s="34">
        <v>114.88254665651634</v>
      </c>
      <c r="N56" s="34">
        <v>108.95407930608009</v>
      </c>
      <c r="O56" s="34">
        <v>107.94434464152387</v>
      </c>
      <c r="P56" s="34">
        <v>106.77502555085263</v>
      </c>
      <c r="Q56" s="34">
        <v>106.33034041991515</v>
      </c>
      <c r="R56" s="34">
        <v>105.68707302532805</v>
      </c>
      <c r="S56" s="34">
        <v>105.15795866697846</v>
      </c>
      <c r="T56" s="34">
        <v>106.09960959674055</v>
      </c>
      <c r="U56" s="36">
        <v>106.45205057019552</v>
      </c>
      <c r="V56" s="27">
        <f>PRODUCT(H56:K56,$G$54)/100000000</f>
        <v>120.9754926813888</v>
      </c>
      <c r="W56" s="25">
        <f>PRODUCT(L56:P56,V56)/10000000000</f>
        <v>198.13880900597894</v>
      </c>
      <c r="X56" s="26">
        <f>PRODUCT(Q56:U56,W56)/10000000000</f>
        <v>264.45914364347453</v>
      </c>
    </row>
    <row r="57" spans="1:24" s="24" customFormat="1" ht="18" customHeight="1" x14ac:dyDescent="0.25">
      <c r="A57" s="2"/>
      <c r="B57" s="1"/>
      <c r="C57" s="12"/>
      <c r="D57" s="35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6"/>
      <c r="V57" s="35"/>
      <c r="W57" s="34"/>
      <c r="X57" s="36"/>
    </row>
    <row r="58" spans="1:24" s="24" customFormat="1" ht="36" customHeight="1" x14ac:dyDescent="0.25">
      <c r="A58" s="74" t="s">
        <v>16</v>
      </c>
      <c r="B58" s="70" t="s">
        <v>5</v>
      </c>
      <c r="C58" s="13" t="s">
        <v>28</v>
      </c>
      <c r="D58" s="110">
        <v>34449.1</v>
      </c>
      <c r="E58" s="77">
        <v>38614.199999999997</v>
      </c>
      <c r="F58" s="77">
        <v>36380.1</v>
      </c>
      <c r="G58" s="77">
        <v>37912.300000000003</v>
      </c>
      <c r="H58" s="34">
        <v>39662.635066400006</v>
      </c>
      <c r="I58" s="34">
        <v>42220.676715007481</v>
      </c>
      <c r="J58" s="34">
        <v>45169.706542197317</v>
      </c>
      <c r="K58" s="34">
        <v>48837.474025126226</v>
      </c>
      <c r="L58" s="34">
        <v>52756.928891077368</v>
      </c>
      <c r="M58" s="34">
        <v>56886.319049940757</v>
      </c>
      <c r="N58" s="34">
        <v>60984.982562402867</v>
      </c>
      <c r="O58" s="34">
        <v>65254.359707370888</v>
      </c>
      <c r="P58" s="34">
        <v>69488.1300915092</v>
      </c>
      <c r="Q58" s="34">
        <v>73854.748035088327</v>
      </c>
      <c r="R58" s="34">
        <v>78498.719148683682</v>
      </c>
      <c r="S58" s="34">
        <v>83111.33100845186</v>
      </c>
      <c r="T58" s="34">
        <v>87739.215818931261</v>
      </c>
      <c r="U58" s="36">
        <v>92535.554949681187</v>
      </c>
      <c r="V58" s="27">
        <f>K58/$F$58*100</f>
        <v>134.24227537891932</v>
      </c>
      <c r="W58" s="25">
        <f>P58/$F$58*100</f>
        <v>191.00587983955296</v>
      </c>
      <c r="X58" s="26">
        <f>U58/$F$58*100</f>
        <v>254.35761570111461</v>
      </c>
    </row>
    <row r="59" spans="1:24" s="24" customFormat="1" ht="36" customHeight="1" x14ac:dyDescent="0.25">
      <c r="A59" s="75"/>
      <c r="B59" s="71"/>
      <c r="C59" s="13" t="s">
        <v>29</v>
      </c>
      <c r="D59" s="110"/>
      <c r="E59" s="77"/>
      <c r="F59" s="77"/>
      <c r="G59" s="77"/>
      <c r="H59" s="34">
        <v>40531.699999999997</v>
      </c>
      <c r="I59" s="34">
        <v>43658.9</v>
      </c>
      <c r="J59" s="34">
        <v>47030.2</v>
      </c>
      <c r="K59" s="34">
        <v>50849.039029084641</v>
      </c>
      <c r="L59" s="34">
        <v>54929.932183979334</v>
      </c>
      <c r="M59" s="34">
        <v>59229.407649199609</v>
      </c>
      <c r="N59" s="34">
        <v>63496.890869258146</v>
      </c>
      <c r="O59" s="34">
        <v>67942.119239641703</v>
      </c>
      <c r="P59" s="34">
        <v>72350.274243573134</v>
      </c>
      <c r="Q59" s="34">
        <v>76896.748660409692</v>
      </c>
      <c r="R59" s="34">
        <v>81732.000137250216</v>
      </c>
      <c r="S59" s="34">
        <v>86534.600705058037</v>
      </c>
      <c r="T59" s="34">
        <v>91353.103300608011</v>
      </c>
      <c r="U59" s="36">
        <v>96346.99867551522</v>
      </c>
      <c r="V59" s="27">
        <f>K59/$F$58*100</f>
        <v>139.77157574906238</v>
      </c>
      <c r="W59" s="25">
        <f>P59/$F$58*100</f>
        <v>198.8732143220418</v>
      </c>
      <c r="X59" s="26">
        <f>U59/$F$58*100</f>
        <v>264.83434260905062</v>
      </c>
    </row>
    <row r="60" spans="1:24" s="24" customFormat="1" ht="36" customHeight="1" x14ac:dyDescent="0.25">
      <c r="A60" s="75"/>
      <c r="B60" s="71"/>
      <c r="C60" s="13" t="s">
        <v>30</v>
      </c>
      <c r="D60" s="110"/>
      <c r="E60" s="77"/>
      <c r="F60" s="77"/>
      <c r="G60" s="77"/>
      <c r="H60" s="34">
        <v>40689.800000000003</v>
      </c>
      <c r="I60" s="34">
        <v>44730.7</v>
      </c>
      <c r="J60" s="34">
        <v>49221</v>
      </c>
      <c r="K60" s="34">
        <v>54361.190590797836</v>
      </c>
      <c r="L60" s="34">
        <v>59984.288873731806</v>
      </c>
      <c r="M60" s="34">
        <v>66066.419321685506</v>
      </c>
      <c r="N60" s="34">
        <v>72280.093861567933</v>
      </c>
      <c r="O60" s="34">
        <v>78853.09051069658</v>
      </c>
      <c r="P60" s="34">
        <v>85531.285842522047</v>
      </c>
      <c r="Q60" s="34">
        <v>92597.893006287282</v>
      </c>
      <c r="R60" s="34">
        <v>100057.02847218479</v>
      </c>
      <c r="S60" s="34">
        <v>107701.31361962871</v>
      </c>
      <c r="T60" s="34">
        <v>115594.96538362179</v>
      </c>
      <c r="U60" s="36">
        <v>123828.18019993718</v>
      </c>
      <c r="V60" s="27">
        <f>K60/$F$58*100</f>
        <v>149.42562167448094</v>
      </c>
      <c r="W60" s="25">
        <f>P60/$F$58*100</f>
        <v>235.10459246269818</v>
      </c>
      <c r="X60" s="26">
        <f>U60/$F$58*100</f>
        <v>340.37339149682708</v>
      </c>
    </row>
    <row r="61" spans="1:24" s="24" customFormat="1" ht="21" customHeight="1" x14ac:dyDescent="0.25">
      <c r="A61" s="98" t="s">
        <v>13</v>
      </c>
      <c r="B61" s="70" t="s">
        <v>3</v>
      </c>
      <c r="C61" s="13" t="s">
        <v>28</v>
      </c>
      <c r="D61" s="110">
        <v>88.1</v>
      </c>
      <c r="E61" s="77">
        <v>106.5</v>
      </c>
      <c r="F61" s="77">
        <v>86.6</v>
      </c>
      <c r="G61" s="77">
        <v>100.3</v>
      </c>
      <c r="H61" s="34">
        <v>100.4</v>
      </c>
      <c r="I61" s="34">
        <v>100.9</v>
      </c>
      <c r="J61" s="34">
        <v>101.6</v>
      </c>
      <c r="K61" s="34">
        <v>100.99009900990097</v>
      </c>
      <c r="L61" s="34">
        <v>101.1881188118812</v>
      </c>
      <c r="M61" s="34">
        <v>101.38613861386139</v>
      </c>
      <c r="N61" s="34">
        <v>101.08910891089108</v>
      </c>
      <c r="O61" s="34">
        <v>101.08910891089107</v>
      </c>
      <c r="P61" s="34">
        <v>100.99009900990099</v>
      </c>
      <c r="Q61" s="34">
        <v>100.99009900990099</v>
      </c>
      <c r="R61" s="34">
        <v>101.1881188118812</v>
      </c>
      <c r="S61" s="34">
        <v>100.99009900990099</v>
      </c>
      <c r="T61" s="34">
        <v>100.89108910891088</v>
      </c>
      <c r="U61" s="36">
        <v>100.89108910891092</v>
      </c>
      <c r="V61" s="27">
        <f>PRODUCT(H61:K61,$G$61)/100000000</f>
        <v>104.25534217055046</v>
      </c>
      <c r="W61" s="25">
        <f>PRODUCT(L61:P61,V61)/10000000000</f>
        <v>110.38090677443891</v>
      </c>
      <c r="X61" s="26">
        <f>PRODUCT(Q61:U61,W61)/10000000000</f>
        <v>115.9542565898852</v>
      </c>
    </row>
    <row r="62" spans="1:24" s="24" customFormat="1" ht="21" customHeight="1" x14ac:dyDescent="0.25">
      <c r="A62" s="99"/>
      <c r="B62" s="71"/>
      <c r="C62" s="13" t="s">
        <v>29</v>
      </c>
      <c r="D62" s="110"/>
      <c r="E62" s="77"/>
      <c r="F62" s="77"/>
      <c r="G62" s="77"/>
      <c r="H62" s="34">
        <v>102.6</v>
      </c>
      <c r="I62" s="34">
        <v>102.1</v>
      </c>
      <c r="J62" s="34">
        <v>102.3</v>
      </c>
      <c r="K62" s="34">
        <v>101.99999999999999</v>
      </c>
      <c r="L62" s="34">
        <v>102.2</v>
      </c>
      <c r="M62" s="34">
        <v>102.4</v>
      </c>
      <c r="N62" s="34">
        <v>102.10000000000001</v>
      </c>
      <c r="O62" s="34">
        <v>102.10000000000001</v>
      </c>
      <c r="P62" s="34">
        <v>102</v>
      </c>
      <c r="Q62" s="34">
        <v>102</v>
      </c>
      <c r="R62" s="34">
        <v>102.2</v>
      </c>
      <c r="S62" s="34">
        <v>102</v>
      </c>
      <c r="T62" s="34">
        <v>101.89999999999999</v>
      </c>
      <c r="U62" s="36">
        <v>101.9</v>
      </c>
      <c r="V62" s="27">
        <f>PRODUCT(H62:K62,$G$61)/100000000</f>
        <v>109.63515662074796</v>
      </c>
      <c r="W62" s="25">
        <f>PRODUCT(L62:P62,V62)/10000000000</f>
        <v>121.99789850605954</v>
      </c>
      <c r="X62" s="26">
        <f>PRODUCT(Q62:U62,W62)/10000000000</f>
        <v>134.69514962969791</v>
      </c>
    </row>
    <row r="63" spans="1:24" s="24" customFormat="1" ht="19.5" customHeight="1" x14ac:dyDescent="0.25">
      <c r="A63" s="100"/>
      <c r="B63" s="72"/>
      <c r="C63" s="13" t="s">
        <v>30</v>
      </c>
      <c r="D63" s="110"/>
      <c r="E63" s="77"/>
      <c r="F63" s="77"/>
      <c r="G63" s="77"/>
      <c r="H63" s="34">
        <v>103</v>
      </c>
      <c r="I63" s="34">
        <v>104.2</v>
      </c>
      <c r="J63" s="34">
        <v>104.5</v>
      </c>
      <c r="K63" s="34">
        <v>103.8</v>
      </c>
      <c r="L63" s="34">
        <v>104.00000000000001</v>
      </c>
      <c r="M63" s="34">
        <v>104.2</v>
      </c>
      <c r="N63" s="34">
        <v>103.8</v>
      </c>
      <c r="O63" s="34">
        <v>103.8</v>
      </c>
      <c r="P63" s="34">
        <v>103.6</v>
      </c>
      <c r="Q63" s="34">
        <v>103.6</v>
      </c>
      <c r="R63" s="34">
        <v>103.7</v>
      </c>
      <c r="S63" s="34">
        <v>103.5</v>
      </c>
      <c r="T63" s="34">
        <v>103.40000000000002</v>
      </c>
      <c r="U63" s="36">
        <v>103.4</v>
      </c>
      <c r="V63" s="27">
        <f>PRODUCT(H63:K63,$G$61)/100000000</f>
        <v>116.76683821637998</v>
      </c>
      <c r="W63" s="25">
        <f>PRODUCT(L63:P63,V63)/10000000000</f>
        <v>141.24563692320567</v>
      </c>
      <c r="X63" s="26">
        <f>PRODUCT(Q63:U63,W63)/10000000000</f>
        <v>167.91712136746855</v>
      </c>
    </row>
    <row r="64" spans="1:24" s="24" customFormat="1" ht="17.25" customHeight="1" x14ac:dyDescent="0.25">
      <c r="A64" s="3"/>
      <c r="B64" s="1"/>
      <c r="C64" s="12"/>
      <c r="D64" s="35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6"/>
      <c r="V64" s="35"/>
      <c r="W64" s="34"/>
      <c r="X64" s="36"/>
    </row>
    <row r="65" spans="1:24" s="24" customFormat="1" ht="22.5" customHeight="1" x14ac:dyDescent="0.25">
      <c r="A65" s="74" t="s">
        <v>17</v>
      </c>
      <c r="B65" s="70" t="s">
        <v>5</v>
      </c>
      <c r="C65" s="13" t="s">
        <v>28</v>
      </c>
      <c r="D65" s="73">
        <v>118013.2</v>
      </c>
      <c r="E65" s="78">
        <v>123369.2</v>
      </c>
      <c r="F65" s="78">
        <v>134226</v>
      </c>
      <c r="G65" s="78">
        <v>140947.36695</v>
      </c>
      <c r="H65" s="25">
        <v>148096.20000000001</v>
      </c>
      <c r="I65" s="25">
        <v>159210.1</v>
      </c>
      <c r="J65" s="25">
        <v>170367.5</v>
      </c>
      <c r="K65" s="25">
        <v>183733.2</v>
      </c>
      <c r="L65" s="25">
        <v>197004.2</v>
      </c>
      <c r="M65" s="25">
        <v>210219.2</v>
      </c>
      <c r="N65" s="25">
        <v>223454</v>
      </c>
      <c r="O65" s="25">
        <v>237062.3</v>
      </c>
      <c r="P65" s="25">
        <v>250279.9</v>
      </c>
      <c r="Q65" s="25">
        <v>263463.40000000002</v>
      </c>
      <c r="R65" s="25">
        <v>276801</v>
      </c>
      <c r="S65" s="25">
        <v>289680</v>
      </c>
      <c r="T65" s="25">
        <v>302566.09999999998</v>
      </c>
      <c r="U65" s="26">
        <v>314789.5</v>
      </c>
      <c r="V65" s="27">
        <f>ROUND(K65/$F$65*100,1)</f>
        <v>136.9</v>
      </c>
      <c r="W65" s="25">
        <f>ROUND(P65/$F$65*100,1)</f>
        <v>186.5</v>
      </c>
      <c r="X65" s="26">
        <f>ROUND(U65/$F$65*100,1)</f>
        <v>234.5</v>
      </c>
    </row>
    <row r="66" spans="1:24" s="24" customFormat="1" ht="22.5" customHeight="1" x14ac:dyDescent="0.25">
      <c r="A66" s="75"/>
      <c r="B66" s="71"/>
      <c r="C66" s="13" t="s">
        <v>29</v>
      </c>
      <c r="D66" s="73"/>
      <c r="E66" s="78"/>
      <c r="F66" s="78"/>
      <c r="G66" s="78"/>
      <c r="H66" s="25">
        <v>150638.34411201399</v>
      </c>
      <c r="I66" s="25">
        <v>161184.23330660799</v>
      </c>
      <c r="J66" s="25">
        <v>173666.34033387201</v>
      </c>
      <c r="K66" s="25">
        <v>188921.2</v>
      </c>
      <c r="L66" s="25">
        <v>204730.1</v>
      </c>
      <c r="M66" s="25">
        <v>219734.2</v>
      </c>
      <c r="N66" s="25">
        <v>234700.3</v>
      </c>
      <c r="O66" s="25">
        <v>249959.3</v>
      </c>
      <c r="P66" s="25">
        <v>265179.59999999998</v>
      </c>
      <c r="Q66" s="25">
        <v>281052.7</v>
      </c>
      <c r="R66" s="25">
        <v>297297.5</v>
      </c>
      <c r="S66" s="25">
        <v>313867.7</v>
      </c>
      <c r="T66" s="25">
        <v>330069.59999999998</v>
      </c>
      <c r="U66" s="26">
        <v>346091.2</v>
      </c>
      <c r="V66" s="27">
        <f>ROUND(K66/$F$65*100,1)</f>
        <v>140.69999999999999</v>
      </c>
      <c r="W66" s="25">
        <f>ROUND(P66/$F$65*100,1)</f>
        <v>197.6</v>
      </c>
      <c r="X66" s="26">
        <f>ROUND(U66/$F$65*100,1)</f>
        <v>257.8</v>
      </c>
    </row>
    <row r="67" spans="1:24" s="24" customFormat="1" ht="24" customHeight="1" x14ac:dyDescent="0.25">
      <c r="A67" s="75"/>
      <c r="B67" s="71"/>
      <c r="C67" s="13" t="s">
        <v>30</v>
      </c>
      <c r="D67" s="73"/>
      <c r="E67" s="78"/>
      <c r="F67" s="78"/>
      <c r="G67" s="78"/>
      <c r="H67" s="25">
        <v>147994.73529750001</v>
      </c>
      <c r="I67" s="25">
        <v>158684.39502803801</v>
      </c>
      <c r="J67" s="25">
        <v>172455.97893494199</v>
      </c>
      <c r="K67" s="25">
        <v>189370.3</v>
      </c>
      <c r="L67" s="25">
        <v>207138.3</v>
      </c>
      <c r="M67" s="25">
        <v>225714.5</v>
      </c>
      <c r="N67" s="25">
        <v>245253.7</v>
      </c>
      <c r="O67" s="25">
        <v>265721.59999999998</v>
      </c>
      <c r="P67" s="25">
        <v>286240.40000000002</v>
      </c>
      <c r="Q67" s="25">
        <v>306571.8</v>
      </c>
      <c r="R67" s="25">
        <v>327079.3</v>
      </c>
      <c r="S67" s="25">
        <v>348625.3</v>
      </c>
      <c r="T67" s="25">
        <v>369096.6</v>
      </c>
      <c r="U67" s="26">
        <v>389635.3</v>
      </c>
      <c r="V67" s="27">
        <f>ROUND(K67/$F$65*100,1)</f>
        <v>141.1</v>
      </c>
      <c r="W67" s="25">
        <f>ROUND(P67/$F$65*100,1)</f>
        <v>213.3</v>
      </c>
      <c r="X67" s="26">
        <f>ROUND(U67/$F$65*100,1)</f>
        <v>290.3</v>
      </c>
    </row>
    <row r="68" spans="1:24" s="24" customFormat="1" ht="19.5" customHeight="1" x14ac:dyDescent="0.25">
      <c r="A68" s="98" t="s">
        <v>13</v>
      </c>
      <c r="B68" s="70" t="s">
        <v>3</v>
      </c>
      <c r="C68" s="13" t="s">
        <v>28</v>
      </c>
      <c r="D68" s="73">
        <v>104.8</v>
      </c>
      <c r="E68" s="78">
        <v>97.2</v>
      </c>
      <c r="F68" s="78">
        <v>94.9</v>
      </c>
      <c r="G68" s="78">
        <v>97.5</v>
      </c>
      <c r="H68" s="25">
        <v>99.5</v>
      </c>
      <c r="I68" s="25">
        <v>101.9</v>
      </c>
      <c r="J68" s="25">
        <v>102.4</v>
      </c>
      <c r="K68" s="25">
        <v>103.3</v>
      </c>
      <c r="L68" s="25">
        <v>103</v>
      </c>
      <c r="M68" s="25">
        <v>103</v>
      </c>
      <c r="N68" s="25">
        <v>102.9</v>
      </c>
      <c r="O68" s="25">
        <v>103</v>
      </c>
      <c r="P68" s="25">
        <v>102.7</v>
      </c>
      <c r="Q68" s="25">
        <v>102.5</v>
      </c>
      <c r="R68" s="25">
        <v>102.4</v>
      </c>
      <c r="S68" s="25">
        <v>102.2</v>
      </c>
      <c r="T68" s="25">
        <v>102.2</v>
      </c>
      <c r="U68" s="26">
        <v>101.9</v>
      </c>
      <c r="V68" s="27">
        <f>ROUND($G$68*H68*I68*J68*K68/100000000,1)</f>
        <v>104.6</v>
      </c>
      <c r="W68" s="25">
        <f>ROUND($G$68*H68*I68*J68*K68*L68*M68*N68*O68*P68/1000000000000000000,1)</f>
        <v>120.8</v>
      </c>
      <c r="X68" s="26">
        <f>ROUND($G$68*H68*I68*J68*K68*L68*M68*N68*O68*P68*Q68*R68*S68*T68*U68/1E+28,1)</f>
        <v>134.9</v>
      </c>
    </row>
    <row r="69" spans="1:24" s="24" customFormat="1" ht="19.5" customHeight="1" x14ac:dyDescent="0.25">
      <c r="A69" s="99"/>
      <c r="B69" s="71"/>
      <c r="C69" s="13" t="s">
        <v>29</v>
      </c>
      <c r="D69" s="73"/>
      <c r="E69" s="78"/>
      <c r="F69" s="78"/>
      <c r="G69" s="78"/>
      <c r="H69" s="25">
        <v>101.4</v>
      </c>
      <c r="I69" s="25">
        <v>102.1</v>
      </c>
      <c r="J69" s="25">
        <v>103.6</v>
      </c>
      <c r="K69" s="25">
        <v>104.6</v>
      </c>
      <c r="L69" s="25">
        <v>104.2</v>
      </c>
      <c r="M69" s="25">
        <v>103.9</v>
      </c>
      <c r="N69" s="25">
        <v>103.7</v>
      </c>
      <c r="O69" s="25">
        <v>103.5</v>
      </c>
      <c r="P69" s="25">
        <v>103.3</v>
      </c>
      <c r="Q69" s="25">
        <v>103.3</v>
      </c>
      <c r="R69" s="25">
        <v>103.2</v>
      </c>
      <c r="S69" s="25">
        <v>103.2</v>
      </c>
      <c r="T69" s="25">
        <v>103.1</v>
      </c>
      <c r="U69" s="26">
        <v>103</v>
      </c>
      <c r="V69" s="27">
        <f>ROUND($G$68*H69*I69*J69*K69/100000000,1)</f>
        <v>109.4</v>
      </c>
      <c r="W69" s="25">
        <f>ROUND($G$68*H69*I69*J69*K69*L69*M69*N69*O69*P69/1000000000000000000,1)</f>
        <v>131.30000000000001</v>
      </c>
      <c r="X69" s="26">
        <f>ROUND($G$68*H69*I69*J69*K69*L69*M69*N69*O69*P69*Q69*R69*S69*T69*U69/1E+28,1)</f>
        <v>153.4</v>
      </c>
    </row>
    <row r="70" spans="1:24" s="24" customFormat="1" ht="19.5" customHeight="1" x14ac:dyDescent="0.25">
      <c r="A70" s="99"/>
      <c r="B70" s="71"/>
      <c r="C70" s="13" t="s">
        <v>30</v>
      </c>
      <c r="D70" s="73"/>
      <c r="E70" s="78"/>
      <c r="F70" s="78"/>
      <c r="G70" s="78"/>
      <c r="H70" s="25">
        <v>100</v>
      </c>
      <c r="I70" s="25">
        <v>103</v>
      </c>
      <c r="J70" s="25">
        <v>104.7</v>
      </c>
      <c r="K70" s="25">
        <v>106.3</v>
      </c>
      <c r="L70" s="25">
        <v>106.3</v>
      </c>
      <c r="M70" s="25">
        <v>106</v>
      </c>
      <c r="N70" s="25">
        <v>105.8</v>
      </c>
      <c r="O70" s="25">
        <v>105.6</v>
      </c>
      <c r="P70" s="25">
        <v>105.3</v>
      </c>
      <c r="Q70" s="25">
        <v>104.9</v>
      </c>
      <c r="R70" s="25">
        <v>104.7</v>
      </c>
      <c r="S70" s="25">
        <v>104.6</v>
      </c>
      <c r="T70" s="25">
        <v>104</v>
      </c>
      <c r="U70" s="26">
        <v>103.8</v>
      </c>
      <c r="V70" s="27">
        <f>ROUND($G$68*H70*I70*J70*K70/100000000,1)</f>
        <v>111.8</v>
      </c>
      <c r="W70" s="25">
        <f>ROUND($G$68*H70*I70*J70*K70*L70*M70*N70*O70*P70/1000000000000000000,1)</f>
        <v>148.19999999999999</v>
      </c>
      <c r="X70" s="26">
        <f>ROUND($G$68*H70*I70*J70*K70*L70*M70*N70*O70*P70*Q70*R70*S70*T70*U70/1E+28,1)</f>
        <v>183.7</v>
      </c>
    </row>
    <row r="71" spans="1:24" s="24" customFormat="1" ht="16.5" customHeight="1" x14ac:dyDescent="0.25">
      <c r="A71" s="3"/>
      <c r="B71" s="1"/>
      <c r="C71" s="12"/>
      <c r="D71" s="35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6"/>
      <c r="V71" s="35"/>
      <c r="W71" s="34"/>
      <c r="X71" s="36"/>
    </row>
    <row r="72" spans="1:24" s="24" customFormat="1" ht="20.25" customHeight="1" x14ac:dyDescent="0.25">
      <c r="A72" s="74" t="s">
        <v>18</v>
      </c>
      <c r="B72" s="70" t="s">
        <v>5</v>
      </c>
      <c r="C72" s="13" t="s">
        <v>28</v>
      </c>
      <c r="D72" s="73">
        <v>39887</v>
      </c>
      <c r="E72" s="78">
        <v>42020</v>
      </c>
      <c r="F72" s="78">
        <v>45857.5</v>
      </c>
      <c r="G72" s="78">
        <v>48656</v>
      </c>
      <c r="H72" s="25">
        <v>51919.199999999997</v>
      </c>
      <c r="I72" s="25">
        <v>55914.9</v>
      </c>
      <c r="J72" s="25">
        <v>60579.6</v>
      </c>
      <c r="K72" s="25">
        <v>63951.8</v>
      </c>
      <c r="L72" s="25">
        <v>67053.100000000006</v>
      </c>
      <c r="M72" s="25">
        <v>70446</v>
      </c>
      <c r="N72" s="25">
        <v>74156.800000000003</v>
      </c>
      <c r="O72" s="25">
        <v>78063</v>
      </c>
      <c r="P72" s="25">
        <v>81694.899999999994</v>
      </c>
      <c r="Q72" s="25">
        <v>85328.9</v>
      </c>
      <c r="R72" s="25">
        <v>88950</v>
      </c>
      <c r="S72" s="25">
        <v>92452.3</v>
      </c>
      <c r="T72" s="25">
        <v>95998</v>
      </c>
      <c r="U72" s="26">
        <v>99484.2</v>
      </c>
      <c r="V72" s="27">
        <f>ROUND(K72/$F$72*100,1)</f>
        <v>139.5</v>
      </c>
      <c r="W72" s="25">
        <f>ROUND(P72/$F$72*100,1)</f>
        <v>178.1</v>
      </c>
      <c r="X72" s="26">
        <f>ROUND(U72/$F$72*100,1)</f>
        <v>216.9</v>
      </c>
    </row>
    <row r="73" spans="1:24" s="24" customFormat="1" ht="20.25" customHeight="1" x14ac:dyDescent="0.25">
      <c r="A73" s="75"/>
      <c r="B73" s="71"/>
      <c r="C73" s="13" t="s">
        <v>29</v>
      </c>
      <c r="D73" s="73"/>
      <c r="E73" s="78"/>
      <c r="F73" s="78"/>
      <c r="G73" s="78"/>
      <c r="H73" s="25">
        <v>52241</v>
      </c>
      <c r="I73" s="25">
        <v>56487</v>
      </c>
      <c r="J73" s="25">
        <v>61554.5</v>
      </c>
      <c r="K73" s="25">
        <v>65552</v>
      </c>
      <c r="L73" s="25">
        <v>69676.899999999994</v>
      </c>
      <c r="M73" s="25">
        <v>73991.199999999997</v>
      </c>
      <c r="N73" s="25">
        <v>78802.100000000006</v>
      </c>
      <c r="O73" s="25">
        <v>83763.199999999997</v>
      </c>
      <c r="P73" s="25">
        <v>88605.2</v>
      </c>
      <c r="Q73" s="25">
        <v>93636.2</v>
      </c>
      <c r="R73" s="25">
        <v>98856.4</v>
      </c>
      <c r="S73" s="25">
        <v>103962.1</v>
      </c>
      <c r="T73" s="25">
        <v>109012.1</v>
      </c>
      <c r="U73" s="26">
        <v>114084.2</v>
      </c>
      <c r="V73" s="27">
        <f>ROUND(K73/$F$72*100,1)</f>
        <v>142.9</v>
      </c>
      <c r="W73" s="25">
        <f>ROUND(P73/$F$72*100,1)</f>
        <v>193.2</v>
      </c>
      <c r="X73" s="26">
        <f>ROUND(U73/$F$72*100,1)</f>
        <v>248.8</v>
      </c>
    </row>
    <row r="74" spans="1:24" s="24" customFormat="1" ht="36" customHeight="1" x14ac:dyDescent="0.25">
      <c r="A74" s="75"/>
      <c r="B74" s="71"/>
      <c r="C74" s="13" t="s">
        <v>30</v>
      </c>
      <c r="D74" s="73"/>
      <c r="E74" s="78"/>
      <c r="F74" s="78"/>
      <c r="G74" s="78"/>
      <c r="H74" s="25">
        <v>51442</v>
      </c>
      <c r="I74" s="25">
        <v>54889.9</v>
      </c>
      <c r="J74" s="25">
        <v>59768.5</v>
      </c>
      <c r="K74" s="25">
        <v>65132.1</v>
      </c>
      <c r="L74" s="25">
        <v>70911.7</v>
      </c>
      <c r="M74" s="25">
        <v>77279</v>
      </c>
      <c r="N74" s="25">
        <v>84302.9</v>
      </c>
      <c r="O74" s="25">
        <v>92319.3</v>
      </c>
      <c r="P74" s="25">
        <v>100809.1</v>
      </c>
      <c r="Q74" s="25">
        <v>109658.6</v>
      </c>
      <c r="R74" s="25">
        <v>119286.6</v>
      </c>
      <c r="S74" s="25">
        <v>129264.3</v>
      </c>
      <c r="T74" s="25">
        <v>139674</v>
      </c>
      <c r="U74" s="26">
        <v>149764</v>
      </c>
      <c r="V74" s="27">
        <f>ROUND(K74/$F$72*100,1)</f>
        <v>142</v>
      </c>
      <c r="W74" s="25">
        <f>ROUND(P74/$F$72*100,1)</f>
        <v>219.8</v>
      </c>
      <c r="X74" s="26">
        <f>ROUND(U74/$F$72*100,1)</f>
        <v>326.60000000000002</v>
      </c>
    </row>
    <row r="75" spans="1:24" s="24" customFormat="1" ht="15.75" x14ac:dyDescent="0.25">
      <c r="A75" s="98" t="s">
        <v>13</v>
      </c>
      <c r="B75" s="70" t="s">
        <v>3</v>
      </c>
      <c r="C75" s="13" t="s">
        <v>28</v>
      </c>
      <c r="D75" s="73">
        <v>101.6</v>
      </c>
      <c r="E75" s="78">
        <v>99.2</v>
      </c>
      <c r="F75" s="78">
        <v>98.9</v>
      </c>
      <c r="G75" s="78">
        <v>98.7</v>
      </c>
      <c r="H75" s="25">
        <v>100.1</v>
      </c>
      <c r="I75" s="25">
        <v>101.6</v>
      </c>
      <c r="J75" s="25">
        <v>102.5</v>
      </c>
      <c r="K75" s="25">
        <v>101.8</v>
      </c>
      <c r="L75" s="25">
        <v>101.5</v>
      </c>
      <c r="M75" s="25">
        <v>102</v>
      </c>
      <c r="N75" s="25">
        <v>102.6</v>
      </c>
      <c r="O75" s="25">
        <v>102.7</v>
      </c>
      <c r="P75" s="25">
        <v>102.1</v>
      </c>
      <c r="Q75" s="25">
        <v>102.1</v>
      </c>
      <c r="R75" s="25">
        <v>101.9</v>
      </c>
      <c r="S75" s="25">
        <v>101.7</v>
      </c>
      <c r="T75" s="25">
        <v>101.6</v>
      </c>
      <c r="U75" s="26">
        <v>101.5</v>
      </c>
      <c r="V75" s="27">
        <f>ROUND($G$75*H75*I75*J75*K75/100000000,1)</f>
        <v>104.7</v>
      </c>
      <c r="W75" s="25">
        <f>ROUND($G$75*H75*I75*J75*K75*L75*M75*N75*O75*P75/1000000000000000000,1)</f>
        <v>116.7</v>
      </c>
      <c r="X75" s="26">
        <f>ROUND($G$75*H75*I75*J75*K75*L75*M75*N75*O75*P75*Q75*R75*S75*T75*U75/1E+28,1)</f>
        <v>127.3</v>
      </c>
    </row>
    <row r="76" spans="1:24" s="24" customFormat="1" ht="15.75" x14ac:dyDescent="0.25">
      <c r="A76" s="99"/>
      <c r="B76" s="71"/>
      <c r="C76" s="13" t="s">
        <v>29</v>
      </c>
      <c r="D76" s="73"/>
      <c r="E76" s="78"/>
      <c r="F76" s="78"/>
      <c r="G76" s="78"/>
      <c r="H76" s="25">
        <v>101.1</v>
      </c>
      <c r="I76" s="25">
        <v>102.2</v>
      </c>
      <c r="J76" s="25">
        <v>102.9</v>
      </c>
      <c r="K76" s="25">
        <v>102.3</v>
      </c>
      <c r="L76" s="25">
        <v>102.5</v>
      </c>
      <c r="M76" s="25">
        <v>102.7</v>
      </c>
      <c r="N76" s="25">
        <v>103</v>
      </c>
      <c r="O76" s="25">
        <v>102.9</v>
      </c>
      <c r="P76" s="25">
        <v>102.6</v>
      </c>
      <c r="Q76" s="25">
        <v>102.6</v>
      </c>
      <c r="R76" s="25">
        <v>102.5</v>
      </c>
      <c r="S76" s="25">
        <v>102.4</v>
      </c>
      <c r="T76" s="25">
        <v>102.3</v>
      </c>
      <c r="U76" s="26">
        <v>102.2</v>
      </c>
      <c r="V76" s="27">
        <f>ROUND($G$75*H76*I76*J76*K76/100000000,1)</f>
        <v>107.4</v>
      </c>
      <c r="W76" s="25">
        <f>ROUND($G$75*H76*I76*J76*K76*L76*M76*N76*O76*P76/1000000000000000000,1)</f>
        <v>122.9</v>
      </c>
      <c r="X76" s="26">
        <f>ROUND($G$75*H76*I76*J76*K76*L76*M76*N76*O76*P76*Q76*R76*S76*T76*U76/1E+28,1)</f>
        <v>138.4</v>
      </c>
    </row>
    <row r="77" spans="1:24" s="24" customFormat="1" ht="15.75" x14ac:dyDescent="0.25">
      <c r="A77" s="100"/>
      <c r="B77" s="72"/>
      <c r="C77" s="13" t="s">
        <v>30</v>
      </c>
      <c r="D77" s="73"/>
      <c r="E77" s="78"/>
      <c r="F77" s="78"/>
      <c r="G77" s="78"/>
      <c r="H77" s="25">
        <v>100.5</v>
      </c>
      <c r="I77" s="25">
        <v>102.5</v>
      </c>
      <c r="J77" s="25">
        <v>104.7</v>
      </c>
      <c r="K77" s="25">
        <v>103</v>
      </c>
      <c r="L77" s="25">
        <v>103.1</v>
      </c>
      <c r="M77" s="25">
        <v>103.2</v>
      </c>
      <c r="N77" s="25">
        <v>103.5</v>
      </c>
      <c r="O77" s="25">
        <v>103.8</v>
      </c>
      <c r="P77" s="25">
        <v>103.7</v>
      </c>
      <c r="Q77" s="25">
        <v>103.5</v>
      </c>
      <c r="R77" s="25">
        <v>103.6</v>
      </c>
      <c r="S77" s="25">
        <v>103.5</v>
      </c>
      <c r="T77" s="25">
        <v>103.4</v>
      </c>
      <c r="U77" s="26">
        <v>103.1</v>
      </c>
      <c r="V77" s="27">
        <f>ROUND($G$75*H77*I77*J77*K77/100000000,1)</f>
        <v>109.6</v>
      </c>
      <c r="W77" s="25">
        <f>ROUND($G$75*H77*I77*J77*K77*L77*M77*N77*O77*P77/1000000000000000000,1)</f>
        <v>130</v>
      </c>
      <c r="X77" s="26">
        <f>ROUND($G$75*H77*I77*J77*K77*L77*M77*N77*O77*P77*Q77*R77*S77*T77*U77/1E+28,1)</f>
        <v>153.80000000000001</v>
      </c>
    </row>
    <row r="78" spans="1:24" ht="17.25" customHeight="1" x14ac:dyDescent="0.25">
      <c r="A78" s="2"/>
      <c r="B78" s="1"/>
      <c r="C78" s="12"/>
      <c r="D78" s="28"/>
      <c r="E78" s="29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6"/>
      <c r="V78" s="27"/>
      <c r="W78" s="25"/>
      <c r="X78" s="26"/>
    </row>
    <row r="79" spans="1:24" ht="15.75" x14ac:dyDescent="0.25">
      <c r="A79" s="74" t="s">
        <v>22</v>
      </c>
      <c r="B79" s="70" t="s">
        <v>6</v>
      </c>
      <c r="C79" s="13" t="s">
        <v>28</v>
      </c>
      <c r="D79" s="127">
        <v>495.7</v>
      </c>
      <c r="E79" s="125">
        <v>491.6</v>
      </c>
      <c r="F79" s="125">
        <v>483.7</v>
      </c>
      <c r="G79" s="125">
        <v>483</v>
      </c>
      <c r="H79" s="25">
        <v>483.12727272727273</v>
      </c>
      <c r="I79" s="25">
        <v>483.25454545454545</v>
      </c>
      <c r="J79" s="25">
        <v>483.38181818181818</v>
      </c>
      <c r="K79" s="25">
        <v>483.5090909090909</v>
      </c>
      <c r="L79" s="25">
        <v>483.63636363636363</v>
      </c>
      <c r="M79" s="25">
        <v>483.76363636363635</v>
      </c>
      <c r="N79" s="25">
        <v>483.89090909090908</v>
      </c>
      <c r="O79" s="25">
        <v>484.0181818181818</v>
      </c>
      <c r="P79" s="25">
        <v>484.14545454545453</v>
      </c>
      <c r="Q79" s="25">
        <v>484.27272727272725</v>
      </c>
      <c r="R79" s="25">
        <v>484.4</v>
      </c>
      <c r="S79" s="25">
        <v>486.46666666666664</v>
      </c>
      <c r="T79" s="25">
        <v>488.5333333333333</v>
      </c>
      <c r="U79" s="25">
        <v>490.6</v>
      </c>
      <c r="V79" s="54">
        <f>K79/F79*100</f>
        <v>99.960531509011972</v>
      </c>
      <c r="W79" s="25">
        <f>P79/F79*100</f>
        <v>100.09209314563874</v>
      </c>
      <c r="X79" s="26">
        <f>U79/F79*100</f>
        <v>101.42650403142443</v>
      </c>
    </row>
    <row r="80" spans="1:24" ht="15.75" x14ac:dyDescent="0.25">
      <c r="A80" s="75"/>
      <c r="B80" s="71"/>
      <c r="C80" s="13" t="s">
        <v>29</v>
      </c>
      <c r="D80" s="117"/>
      <c r="E80" s="94"/>
      <c r="F80" s="94"/>
      <c r="G80" s="94">
        <v>493.92241692726191</v>
      </c>
      <c r="H80" s="25">
        <v>483.7</v>
      </c>
      <c r="I80" s="25">
        <v>484.5</v>
      </c>
      <c r="J80" s="25">
        <v>485.4</v>
      </c>
      <c r="K80" s="25">
        <v>485.65625</v>
      </c>
      <c r="L80" s="25">
        <v>485.91250000000002</v>
      </c>
      <c r="M80" s="25">
        <v>486.16874999999999</v>
      </c>
      <c r="N80" s="25">
        <v>486.42500000000001</v>
      </c>
      <c r="O80" s="25">
        <v>486.68124999999998</v>
      </c>
      <c r="P80" s="25">
        <v>486.9375</v>
      </c>
      <c r="Q80" s="25">
        <v>487.19375000000002</v>
      </c>
      <c r="R80" s="25">
        <v>487.45</v>
      </c>
      <c r="S80" s="25">
        <v>489.5</v>
      </c>
      <c r="T80" s="25">
        <v>491.55</v>
      </c>
      <c r="U80" s="25">
        <v>493.6</v>
      </c>
      <c r="V80" s="54">
        <f>K80/F79*100</f>
        <v>100.40443456688031</v>
      </c>
      <c r="W80" s="25">
        <f>P80/F79*100</f>
        <v>100.66931982633864</v>
      </c>
      <c r="X80" s="26">
        <f>U80/F79*100</f>
        <v>102.04672317552202</v>
      </c>
    </row>
    <row r="81" spans="1:24" ht="15.75" x14ac:dyDescent="0.25">
      <c r="A81" s="76"/>
      <c r="B81" s="72"/>
      <c r="C81" s="13" t="s">
        <v>30</v>
      </c>
      <c r="D81" s="118"/>
      <c r="E81" s="95"/>
      <c r="F81" s="95"/>
      <c r="G81" s="95"/>
      <c r="H81" s="30">
        <v>483.9</v>
      </c>
      <c r="I81" s="30">
        <v>484.8</v>
      </c>
      <c r="J81" s="30">
        <v>485.9</v>
      </c>
      <c r="K81" s="30">
        <v>486.46200287380179</v>
      </c>
      <c r="L81" s="30">
        <v>487.02400574760361</v>
      </c>
      <c r="M81" s="30">
        <v>487.58600862140543</v>
      </c>
      <c r="N81" s="30">
        <v>488.14801149520724</v>
      </c>
      <c r="O81" s="30">
        <v>488.71001436900906</v>
      </c>
      <c r="P81" s="30">
        <v>489.27201724281088</v>
      </c>
      <c r="Q81" s="30">
        <v>489.83402011661269</v>
      </c>
      <c r="R81" s="30">
        <v>490.39602299041434</v>
      </c>
      <c r="S81" s="30">
        <v>492.41711783114101</v>
      </c>
      <c r="T81" s="30">
        <v>494.43821267186769</v>
      </c>
      <c r="U81" s="30">
        <v>495.9</v>
      </c>
      <c r="V81" s="54">
        <f>K81/F79*100</f>
        <v>100.57101568612813</v>
      </c>
      <c r="W81" s="25">
        <f>P81/F79*100</f>
        <v>101.1519572550777</v>
      </c>
      <c r="X81" s="26">
        <f>U81/F79*100</f>
        <v>102.52222451933015</v>
      </c>
    </row>
    <row r="82" spans="1:24" ht="18.75" x14ac:dyDescent="0.25">
      <c r="A82" s="66"/>
      <c r="B82" s="68"/>
      <c r="C82" s="13"/>
      <c r="D82" s="67"/>
      <c r="E82" s="65"/>
      <c r="F82" s="65"/>
      <c r="G82" s="65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1"/>
      <c r="V82" s="54"/>
      <c r="W82" s="25"/>
      <c r="X82" s="26"/>
    </row>
    <row r="83" spans="1:24" ht="18.75" x14ac:dyDescent="0.25">
      <c r="A83" s="66"/>
      <c r="B83" s="68"/>
      <c r="C83" s="13"/>
      <c r="D83" s="67"/>
      <c r="E83" s="65"/>
      <c r="F83" s="65"/>
      <c r="G83" s="65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1"/>
      <c r="V83" s="54"/>
      <c r="W83" s="25"/>
      <c r="X83" s="26"/>
    </row>
    <row r="84" spans="1:24" ht="16.5" customHeight="1" x14ac:dyDescent="0.25">
      <c r="A84" s="51"/>
      <c r="B84" s="1"/>
      <c r="C84" s="12"/>
      <c r="D84" s="27"/>
      <c r="E84" s="25"/>
      <c r="F84" s="25"/>
      <c r="G84" s="32"/>
      <c r="H84" s="25"/>
      <c r="I84" s="25"/>
      <c r="J84" s="25"/>
      <c r="K84" s="25"/>
      <c r="L84" s="25"/>
      <c r="M84" s="25"/>
      <c r="N84" s="25"/>
      <c r="O84" s="25"/>
      <c r="P84" s="25"/>
      <c r="Q84" s="30"/>
      <c r="R84" s="30"/>
      <c r="S84" s="25"/>
      <c r="T84" s="25"/>
      <c r="U84" s="26"/>
      <c r="V84" s="54"/>
      <c r="W84" s="25"/>
      <c r="X84" s="26"/>
    </row>
    <row r="85" spans="1:24" ht="15.75" x14ac:dyDescent="0.25">
      <c r="A85" s="74" t="s">
        <v>11</v>
      </c>
      <c r="B85" s="70" t="s">
        <v>4</v>
      </c>
      <c r="C85" s="13" t="s">
        <v>28</v>
      </c>
      <c r="D85" s="127">
        <v>1.8</v>
      </c>
      <c r="E85" s="125">
        <v>1.6</v>
      </c>
      <c r="F85" s="119">
        <v>1.680517082179132</v>
      </c>
      <c r="G85" s="125">
        <v>1.8</v>
      </c>
      <c r="H85" s="25">
        <v>1.7928571428571429</v>
      </c>
      <c r="I85" s="25">
        <v>1.7857142857142858</v>
      </c>
      <c r="J85" s="25">
        <v>1.7785714285714287</v>
      </c>
      <c r="K85" s="25">
        <v>1.7714285714285716</v>
      </c>
      <c r="L85" s="25">
        <v>1.7642857142857145</v>
      </c>
      <c r="M85" s="25">
        <v>1.7571428571428573</v>
      </c>
      <c r="N85" s="25">
        <v>1.75</v>
      </c>
      <c r="O85" s="25">
        <v>1.7428571428571431</v>
      </c>
      <c r="P85" s="52">
        <v>1.735714285714286</v>
      </c>
      <c r="Q85" s="25">
        <v>1.7285714285714289</v>
      </c>
      <c r="R85" s="25">
        <v>1.7214285714285718</v>
      </c>
      <c r="S85" s="25">
        <v>1.7142857142857146</v>
      </c>
      <c r="T85" s="25">
        <v>1.7071428571428575</v>
      </c>
      <c r="U85" s="53">
        <v>1.7</v>
      </c>
      <c r="V85" s="54">
        <f>K85/F85*100</f>
        <v>105.40973312401884</v>
      </c>
      <c r="W85" s="25">
        <f>P85/F85*100</f>
        <v>103.28453689167978</v>
      </c>
      <c r="X85" s="26">
        <f>U85/F85*100</f>
        <v>101.15934065934067</v>
      </c>
    </row>
    <row r="86" spans="1:24" ht="15.75" x14ac:dyDescent="0.25">
      <c r="A86" s="75"/>
      <c r="B86" s="71"/>
      <c r="C86" s="13" t="s">
        <v>29</v>
      </c>
      <c r="D86" s="117"/>
      <c r="E86" s="94"/>
      <c r="F86" s="120"/>
      <c r="G86" s="94"/>
      <c r="H86" s="25">
        <v>1.8</v>
      </c>
      <c r="I86" s="25">
        <v>1.8</v>
      </c>
      <c r="J86" s="25">
        <v>1.7</v>
      </c>
      <c r="K86" s="25">
        <v>1.5732908649664457</v>
      </c>
      <c r="L86" s="25">
        <v>1.5666742511006464</v>
      </c>
      <c r="M86" s="25">
        <v>1.5600576372348469</v>
      </c>
      <c r="N86" s="25">
        <v>1.5534410233690474</v>
      </c>
      <c r="O86" s="25">
        <v>1.546824409503248</v>
      </c>
      <c r="P86" s="25">
        <v>1.5402077956374485</v>
      </c>
      <c r="Q86" s="25">
        <v>1.533591181771649</v>
      </c>
      <c r="R86" s="25">
        <v>1.5269745679058495</v>
      </c>
      <c r="S86" s="25">
        <v>1.5203579540400503</v>
      </c>
      <c r="T86" s="25">
        <v>1.5137413401742508</v>
      </c>
      <c r="U86" s="26">
        <v>1.5</v>
      </c>
      <c r="V86" s="54">
        <f>K86/F85*100</f>
        <v>93.619450920805534</v>
      </c>
      <c r="W86" s="25">
        <f>P86/F85*100</f>
        <v>91.650826520623994</v>
      </c>
      <c r="X86" s="26">
        <f>U86/F85*100</f>
        <v>89.258241758241766</v>
      </c>
    </row>
    <row r="87" spans="1:24" ht="26.25" customHeight="1" x14ac:dyDescent="0.25">
      <c r="A87" s="75"/>
      <c r="B87" s="71"/>
      <c r="C87" s="13" t="s">
        <v>30</v>
      </c>
      <c r="D87" s="118"/>
      <c r="E87" s="95"/>
      <c r="F87" s="121"/>
      <c r="G87" s="95"/>
      <c r="H87" s="25">
        <v>1.7</v>
      </c>
      <c r="I87" s="25">
        <v>1.7</v>
      </c>
      <c r="J87" s="25">
        <v>1.7</v>
      </c>
      <c r="K87" s="25">
        <v>1.6636363636363636</v>
      </c>
      <c r="L87" s="25">
        <v>1.6272727272727272</v>
      </c>
      <c r="M87" s="25">
        <v>1.5909090909090908</v>
      </c>
      <c r="N87" s="25">
        <v>1.5545454545454545</v>
      </c>
      <c r="O87" s="25">
        <v>1.5181818181818181</v>
      </c>
      <c r="P87" s="25">
        <v>1.4818181818181817</v>
      </c>
      <c r="Q87" s="25">
        <v>1.4454545454545453</v>
      </c>
      <c r="R87" s="25">
        <v>1.4090909090909089</v>
      </c>
      <c r="S87" s="25">
        <v>1.3727272727272726</v>
      </c>
      <c r="T87" s="25">
        <v>1.3363636363636362</v>
      </c>
      <c r="U87" s="26">
        <v>1.3</v>
      </c>
      <c r="V87" s="54">
        <f>K87/F85*100</f>
        <v>98.995504495504491</v>
      </c>
      <c r="W87" s="25">
        <f>P87/F85*100</f>
        <v>88.176323676323676</v>
      </c>
      <c r="X87" s="26">
        <f>U87/F85*100</f>
        <v>77.357142857142861</v>
      </c>
    </row>
    <row r="88" spans="1:24" ht="16.5" customHeight="1" x14ac:dyDescent="0.25">
      <c r="A88" s="51"/>
      <c r="B88" s="1"/>
      <c r="C88" s="12"/>
      <c r="D88" s="35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6"/>
      <c r="V88" s="35"/>
      <c r="W88" s="34"/>
      <c r="X88" s="36"/>
    </row>
    <row r="89" spans="1:24" ht="16.5" customHeight="1" x14ac:dyDescent="0.25">
      <c r="A89" s="74" t="s">
        <v>34</v>
      </c>
      <c r="B89" s="70" t="s">
        <v>23</v>
      </c>
      <c r="C89" s="13" t="s">
        <v>28</v>
      </c>
      <c r="D89" s="73">
        <v>117296</v>
      </c>
      <c r="E89" s="78">
        <v>124965.9</v>
      </c>
      <c r="F89" s="78">
        <v>130691.3</v>
      </c>
      <c r="G89" s="122">
        <v>133829.0068</v>
      </c>
      <c r="H89" s="63">
        <v>136505.58693600001</v>
      </c>
      <c r="I89" s="63">
        <v>139645.21543552799</v>
      </c>
      <c r="J89" s="63">
        <v>144532.79797577145</v>
      </c>
      <c r="K89" s="63">
        <v>151470.3722786085</v>
      </c>
      <c r="L89" s="25">
        <v>161437.7193950064</v>
      </c>
      <c r="M89" s="25">
        <v>170102.82799158769</v>
      </c>
      <c r="N89" s="25">
        <v>178362.21967936572</v>
      </c>
      <c r="O89" s="25">
        <v>186248.00730462486</v>
      </c>
      <c r="P89" s="25">
        <v>194008.12026704772</v>
      </c>
      <c r="Q89" s="25">
        <v>201818.56939790439</v>
      </c>
      <c r="R89" s="25">
        <v>211909.49786779963</v>
      </c>
      <c r="S89" s="25">
        <v>222928.7917569252</v>
      </c>
      <c r="T89" s="25">
        <v>235189.87530355607</v>
      </c>
      <c r="U89" s="26">
        <v>248830.88807116234</v>
      </c>
      <c r="V89" s="27">
        <v>116.41533897307022</v>
      </c>
      <c r="W89" s="25">
        <v>148.44761683987207</v>
      </c>
      <c r="X89" s="26">
        <v>190.395908580879</v>
      </c>
    </row>
    <row r="90" spans="1:24" ht="16.5" customHeight="1" x14ac:dyDescent="0.25">
      <c r="A90" s="75"/>
      <c r="B90" s="71"/>
      <c r="C90" s="13" t="s">
        <v>29</v>
      </c>
      <c r="D90" s="73"/>
      <c r="E90" s="78"/>
      <c r="F90" s="78"/>
      <c r="G90" s="123"/>
      <c r="H90" s="63">
        <v>142527.892242</v>
      </c>
      <c r="I90" s="63">
        <v>149084.17528513202</v>
      </c>
      <c r="J90" s="63">
        <v>155047.54229653731</v>
      </c>
      <c r="K90" s="63">
        <v>164040.2997497365</v>
      </c>
      <c r="L90" s="25">
        <v>179843.5627250192</v>
      </c>
      <c r="M90" s="25">
        <v>193093.46926302332</v>
      </c>
      <c r="N90" s="25">
        <v>206331.04752876228</v>
      </c>
      <c r="O90" s="25">
        <v>219580.01974988129</v>
      </c>
      <c r="P90" s="25">
        <v>233120.5274658745</v>
      </c>
      <c r="Q90" s="25">
        <v>247167.98859258241</v>
      </c>
      <c r="R90" s="25">
        <v>264469.74779406318</v>
      </c>
      <c r="S90" s="25">
        <v>283511.56963523576</v>
      </c>
      <c r="T90" s="25">
        <v>304774.93735787843</v>
      </c>
      <c r="U90" s="26">
        <v>328547.38247179298</v>
      </c>
      <c r="V90" s="27">
        <v>127.28885692934777</v>
      </c>
      <c r="W90" s="25">
        <v>178.37493962174565</v>
      </c>
      <c r="X90" s="26">
        <v>251.39193081084431</v>
      </c>
    </row>
    <row r="91" spans="1:24" ht="23.25" customHeight="1" x14ac:dyDescent="0.25">
      <c r="A91" s="75"/>
      <c r="B91" s="71"/>
      <c r="C91" s="13" t="s">
        <v>30</v>
      </c>
      <c r="D91" s="73"/>
      <c r="E91" s="78"/>
      <c r="F91" s="78"/>
      <c r="G91" s="123"/>
      <c r="H91" s="63">
        <v>139182.16707200001</v>
      </c>
      <c r="I91" s="63">
        <v>145167.00025609601</v>
      </c>
      <c r="J91" s="63">
        <v>154602.85527274225</v>
      </c>
      <c r="K91" s="63">
        <v>165425.05514183422</v>
      </c>
      <c r="L91" s="25">
        <v>183184.59556250848</v>
      </c>
      <c r="M91" s="25">
        <v>198755.28618532169</v>
      </c>
      <c r="N91" s="25">
        <v>214655.70908014744</v>
      </c>
      <c r="O91" s="25">
        <v>230969.54297023866</v>
      </c>
      <c r="P91" s="25">
        <v>248292.25869300656</v>
      </c>
      <c r="Q91" s="25">
        <v>265921.00906021002</v>
      </c>
      <c r="R91" s="25">
        <v>287460.610794087</v>
      </c>
      <c r="S91" s="25">
        <v>311032.38087920216</v>
      </c>
      <c r="T91" s="25">
        <v>337781.16563481354</v>
      </c>
      <c r="U91" s="26">
        <v>367505.90821067715</v>
      </c>
      <c r="V91" s="27">
        <v>128.35702234029981</v>
      </c>
      <c r="W91" s="25">
        <v>189.98376991659472</v>
      </c>
      <c r="X91" s="26">
        <v>281.20150936648207</v>
      </c>
    </row>
    <row r="92" spans="1:24" ht="16.5" customHeight="1" x14ac:dyDescent="0.25">
      <c r="A92" s="51"/>
      <c r="B92" s="1"/>
      <c r="C92" s="12"/>
      <c r="D92" s="40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2"/>
      <c r="V92" s="40"/>
      <c r="W92" s="41"/>
      <c r="X92" s="42"/>
    </row>
    <row r="93" spans="1:24" ht="15.75" x14ac:dyDescent="0.25">
      <c r="A93" s="74" t="s">
        <v>24</v>
      </c>
      <c r="B93" s="70" t="s">
        <v>58</v>
      </c>
      <c r="C93" s="13" t="s">
        <v>28</v>
      </c>
      <c r="D93" s="73">
        <v>16.100000000000001</v>
      </c>
      <c r="E93" s="78">
        <v>16.399999999999999</v>
      </c>
      <c r="F93" s="122">
        <v>17.2</v>
      </c>
      <c r="G93" s="122">
        <v>16.899999999999999</v>
      </c>
      <c r="H93" s="64">
        <v>16.7</v>
      </c>
      <c r="I93" s="64">
        <f>I94+0.1</f>
        <v>16.8</v>
      </c>
      <c r="J93" s="64">
        <f>J94+0.1</f>
        <v>16.600000000000001</v>
      </c>
      <c r="K93" s="64">
        <f>K94+0.1</f>
        <v>16.400000000000002</v>
      </c>
      <c r="L93" s="25">
        <v>16.280000000000005</v>
      </c>
      <c r="M93" s="25">
        <v>15.720000000000002</v>
      </c>
      <c r="N93" s="25">
        <v>15.160000000000002</v>
      </c>
      <c r="O93" s="25">
        <v>14.600000000000001</v>
      </c>
      <c r="P93" s="25">
        <v>14.040000000000001</v>
      </c>
      <c r="Q93" s="25">
        <v>13.48</v>
      </c>
      <c r="R93" s="25">
        <v>12.92</v>
      </c>
      <c r="S93" s="25">
        <v>12.36</v>
      </c>
      <c r="T93" s="25">
        <v>11.799999999999999</v>
      </c>
      <c r="U93" s="26">
        <v>11.239999999999998</v>
      </c>
      <c r="V93" s="54">
        <f>K93/F93*100</f>
        <v>95.348837209302346</v>
      </c>
      <c r="W93" s="25">
        <f>P93/F93*100</f>
        <v>81.627906976744185</v>
      </c>
      <c r="X93" s="26">
        <f>U93/F93*100</f>
        <v>65.348837209302317</v>
      </c>
    </row>
    <row r="94" spans="1:24" ht="22.5" customHeight="1" x14ac:dyDescent="0.25">
      <c r="A94" s="75"/>
      <c r="B94" s="71"/>
      <c r="C94" s="13" t="s">
        <v>29</v>
      </c>
      <c r="D94" s="73"/>
      <c r="E94" s="78"/>
      <c r="F94" s="123"/>
      <c r="G94" s="123"/>
      <c r="H94" s="64">
        <v>16.399999999999999</v>
      </c>
      <c r="I94" s="64">
        <v>16.7</v>
      </c>
      <c r="J94" s="64">
        <v>16.5</v>
      </c>
      <c r="K94" s="64">
        <v>16.3</v>
      </c>
      <c r="L94" s="25">
        <v>16.180000000000003</v>
      </c>
      <c r="M94" s="25">
        <v>15.620000000000003</v>
      </c>
      <c r="N94" s="25">
        <v>15.060000000000002</v>
      </c>
      <c r="O94" s="25">
        <v>14.500000000000002</v>
      </c>
      <c r="P94" s="25">
        <v>13.940000000000001</v>
      </c>
      <c r="Q94" s="25">
        <v>13.38</v>
      </c>
      <c r="R94" s="25">
        <v>12.82</v>
      </c>
      <c r="S94" s="25">
        <v>12.26</v>
      </c>
      <c r="T94" s="25">
        <v>11.7</v>
      </c>
      <c r="U94" s="26">
        <v>11.139999999999999</v>
      </c>
      <c r="V94" s="54">
        <f>K94/F93*100</f>
        <v>94.767441860465127</v>
      </c>
      <c r="W94" s="25">
        <f>P94/F93*100</f>
        <v>81.046511627906995</v>
      </c>
      <c r="X94" s="26">
        <f>U94/F93*100</f>
        <v>64.767441860465112</v>
      </c>
    </row>
    <row r="95" spans="1:24" ht="22.5" customHeight="1" x14ac:dyDescent="0.25">
      <c r="A95" s="76"/>
      <c r="B95" s="71"/>
      <c r="C95" s="13" t="s">
        <v>30</v>
      </c>
      <c r="D95" s="73"/>
      <c r="E95" s="78"/>
      <c r="F95" s="124"/>
      <c r="G95" s="124"/>
      <c r="H95" s="64">
        <v>16.600000000000001</v>
      </c>
      <c r="I95" s="64">
        <v>16.899999999999999</v>
      </c>
      <c r="J95" s="64">
        <v>16.5</v>
      </c>
      <c r="K95" s="64">
        <v>16.3</v>
      </c>
      <c r="L95" s="25">
        <v>16.154</v>
      </c>
      <c r="M95" s="25">
        <v>15.581</v>
      </c>
      <c r="N95" s="25">
        <v>15.007999999999999</v>
      </c>
      <c r="O95" s="25">
        <v>14.434999999999999</v>
      </c>
      <c r="P95" s="25">
        <v>13.861999999999998</v>
      </c>
      <c r="Q95" s="25">
        <v>13.288999999999998</v>
      </c>
      <c r="R95" s="25">
        <v>12.715999999999998</v>
      </c>
      <c r="S95" s="25">
        <v>12.142999999999997</v>
      </c>
      <c r="T95" s="25">
        <v>11.569999999999997</v>
      </c>
      <c r="U95" s="26">
        <v>10.996999999999996</v>
      </c>
      <c r="V95" s="54">
        <f>K95/F93*100</f>
        <v>94.767441860465127</v>
      </c>
      <c r="W95" s="25">
        <f>P95/F93*100</f>
        <v>80.593023255813947</v>
      </c>
      <c r="X95" s="26">
        <f>U95/F93*100</f>
        <v>63.936046511627886</v>
      </c>
    </row>
    <row r="96" spans="1:24" ht="18" customHeight="1" x14ac:dyDescent="0.25">
      <c r="A96" s="51"/>
      <c r="B96" s="5"/>
      <c r="C96" s="14"/>
      <c r="D96" s="35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6"/>
      <c r="V96" s="35"/>
      <c r="W96" s="34"/>
      <c r="X96" s="36"/>
    </row>
    <row r="97" spans="1:24" ht="18" customHeight="1" x14ac:dyDescent="0.25">
      <c r="A97" s="129" t="s">
        <v>26</v>
      </c>
      <c r="B97" s="131" t="s">
        <v>19</v>
      </c>
      <c r="C97" s="13" t="s">
        <v>28</v>
      </c>
      <c r="D97" s="73">
        <v>107.6</v>
      </c>
      <c r="E97" s="78">
        <v>107.7</v>
      </c>
      <c r="F97" s="78">
        <v>114.6</v>
      </c>
      <c r="G97" s="78">
        <v>107.5</v>
      </c>
      <c r="H97" s="25">
        <v>106.1</v>
      </c>
      <c r="I97" s="25">
        <v>105.2</v>
      </c>
      <c r="J97" s="25">
        <v>104.7</v>
      </c>
      <c r="K97" s="25">
        <v>104.2</v>
      </c>
      <c r="L97" s="25">
        <v>103.9</v>
      </c>
      <c r="M97" s="25">
        <v>103.8</v>
      </c>
      <c r="N97" s="25">
        <v>103.4</v>
      </c>
      <c r="O97" s="25">
        <v>103.4</v>
      </c>
      <c r="P97" s="25">
        <v>103.2</v>
      </c>
      <c r="Q97" s="25">
        <v>102.6</v>
      </c>
      <c r="R97" s="25">
        <v>102.5</v>
      </c>
      <c r="S97" s="25">
        <v>102.1</v>
      </c>
      <c r="T97" s="25">
        <v>102.1</v>
      </c>
      <c r="U97" s="26">
        <v>102</v>
      </c>
      <c r="V97" s="27">
        <f>ROUND($G$97*H97*I97*J97*K97/100000000,1)</f>
        <v>130.9</v>
      </c>
      <c r="W97" s="25">
        <f>ROUND($G$97*H97*I97*J97*K97*L97*M97*N97*O97*P97/1000000000000000000,1)</f>
        <v>155.80000000000001</v>
      </c>
      <c r="X97" s="26">
        <f>ROUND($G$97*H97*I97*J97*K97*L97*M97*N97*O97*P97*Q97*R97*S97*T97*U97/1E+28,1)</f>
        <v>174.2</v>
      </c>
    </row>
    <row r="98" spans="1:24" ht="18" customHeight="1" x14ac:dyDescent="0.25">
      <c r="A98" s="74"/>
      <c r="B98" s="70"/>
      <c r="C98" s="13" t="s">
        <v>29</v>
      </c>
      <c r="D98" s="127"/>
      <c r="E98" s="125"/>
      <c r="F98" s="125"/>
      <c r="G98" s="125"/>
      <c r="H98" s="43">
        <v>105.6</v>
      </c>
      <c r="I98" s="43">
        <v>104.5</v>
      </c>
      <c r="J98" s="43">
        <v>104.6</v>
      </c>
      <c r="K98" s="43">
        <v>104.3</v>
      </c>
      <c r="L98" s="43">
        <v>104.2</v>
      </c>
      <c r="M98" s="43">
        <v>103.9</v>
      </c>
      <c r="N98" s="43">
        <v>103.5</v>
      </c>
      <c r="O98" s="43">
        <v>103.5</v>
      </c>
      <c r="P98" s="43">
        <v>103.2</v>
      </c>
      <c r="Q98" s="43">
        <v>102.8</v>
      </c>
      <c r="R98" s="43">
        <v>102.8</v>
      </c>
      <c r="S98" s="43">
        <v>102.4</v>
      </c>
      <c r="T98" s="43">
        <v>102.2</v>
      </c>
      <c r="U98" s="44">
        <v>102.1</v>
      </c>
      <c r="V98" s="27">
        <f>ROUND($G$97*H98*I98*J98*K98/100000000,1)</f>
        <v>129.4</v>
      </c>
      <c r="W98" s="25">
        <f>ROUND($G$97*H98*I98*J98*K98*L98*M98*N98*O98*P98/1000000000000000000,1)</f>
        <v>154.9</v>
      </c>
      <c r="X98" s="26">
        <f>ROUND($G$97*H98*I98*J98*K98*L98*M98*N98*O98*P98*Q98*R98*S98*T98*U98/1E+28,1)</f>
        <v>174.9</v>
      </c>
    </row>
    <row r="99" spans="1:24" ht="18.75" customHeight="1" thickBot="1" x14ac:dyDescent="0.3">
      <c r="A99" s="130"/>
      <c r="B99" s="132"/>
      <c r="C99" s="15" t="s">
        <v>30</v>
      </c>
      <c r="D99" s="128"/>
      <c r="E99" s="126"/>
      <c r="F99" s="126"/>
      <c r="G99" s="126"/>
      <c r="H99" s="45">
        <v>105.2</v>
      </c>
      <c r="I99" s="45">
        <v>104.3</v>
      </c>
      <c r="J99" s="45">
        <v>104.3</v>
      </c>
      <c r="K99" s="45">
        <v>104.6</v>
      </c>
      <c r="L99" s="45">
        <v>104.4</v>
      </c>
      <c r="M99" s="45">
        <v>104.2</v>
      </c>
      <c r="N99" s="45">
        <v>103.9</v>
      </c>
      <c r="O99" s="45">
        <v>103.8</v>
      </c>
      <c r="P99" s="45">
        <v>103.6</v>
      </c>
      <c r="Q99" s="45">
        <v>103.5</v>
      </c>
      <c r="R99" s="45">
        <v>103.4</v>
      </c>
      <c r="S99" s="45">
        <v>103.3</v>
      </c>
      <c r="T99" s="45">
        <v>103.1</v>
      </c>
      <c r="U99" s="46">
        <v>102.9</v>
      </c>
      <c r="V99" s="47">
        <f>ROUND($G$97*H99*I99*J99*K99/100000000,1)</f>
        <v>128.69999999999999</v>
      </c>
      <c r="W99" s="45">
        <f>ROUND($G$97*H99*I99*J99*K99*L99*M99*N99*O99*P99/1000000000000000000,1)</f>
        <v>156.4</v>
      </c>
      <c r="X99" s="46">
        <f>ROUND($G$97*H99*I99*J99*K99*L99*M99*N99*O99*P99*Q99*R99*S99*T99*U99/1E+28,1)</f>
        <v>183.4</v>
      </c>
    </row>
    <row r="100" spans="1:24" ht="27" customHeight="1" x14ac:dyDescent="0.2"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</row>
    <row r="102" spans="1:24" x14ac:dyDescent="0.2"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</row>
    <row r="103" spans="1:24" x14ac:dyDescent="0.2"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</row>
    <row r="104" spans="1:24" x14ac:dyDescent="0.2"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</row>
  </sheetData>
  <mergeCells count="164">
    <mergeCell ref="G85:G87"/>
    <mergeCell ref="G68:G70"/>
    <mergeCell ref="G72:G74"/>
    <mergeCell ref="G75:G77"/>
    <mergeCell ref="G79:G81"/>
    <mergeCell ref="E65:E67"/>
    <mergeCell ref="F68:F70"/>
    <mergeCell ref="F72:F74"/>
    <mergeCell ref="D85:D87"/>
    <mergeCell ref="D65:D67"/>
    <mergeCell ref="D72:D74"/>
    <mergeCell ref="G89:G91"/>
    <mergeCell ref="D97:D99"/>
    <mergeCell ref="A68:A70"/>
    <mergeCell ref="A65:A67"/>
    <mergeCell ref="E85:E87"/>
    <mergeCell ref="E75:E77"/>
    <mergeCell ref="D68:D70"/>
    <mergeCell ref="E68:E70"/>
    <mergeCell ref="A79:A81"/>
    <mergeCell ref="B79:B81"/>
    <mergeCell ref="D79:D81"/>
    <mergeCell ref="E79:E81"/>
    <mergeCell ref="E97:E99"/>
    <mergeCell ref="D93:D95"/>
    <mergeCell ref="E93:E95"/>
    <mergeCell ref="G97:G99"/>
    <mergeCell ref="G93:G95"/>
    <mergeCell ref="B89:B91"/>
    <mergeCell ref="F65:F67"/>
    <mergeCell ref="E72:E74"/>
    <mergeCell ref="G65:G67"/>
    <mergeCell ref="A97:A99"/>
    <mergeCell ref="B97:B99"/>
    <mergeCell ref="A93:A95"/>
    <mergeCell ref="B93:B95"/>
    <mergeCell ref="F75:F77"/>
    <mergeCell ref="F85:F87"/>
    <mergeCell ref="F89:F91"/>
    <mergeCell ref="F93:F95"/>
    <mergeCell ref="A89:A91"/>
    <mergeCell ref="F97:F99"/>
    <mergeCell ref="D89:D91"/>
    <mergeCell ref="E89:E91"/>
    <mergeCell ref="F79:F81"/>
    <mergeCell ref="D75:D77"/>
    <mergeCell ref="G51:G53"/>
    <mergeCell ref="D61:D63"/>
    <mergeCell ref="E61:E63"/>
    <mergeCell ref="F58:F60"/>
    <mergeCell ref="F54:F56"/>
    <mergeCell ref="G54:G56"/>
    <mergeCell ref="G58:G60"/>
    <mergeCell ref="E51:E53"/>
    <mergeCell ref="D51:D53"/>
    <mergeCell ref="F51:F53"/>
    <mergeCell ref="F61:F63"/>
    <mergeCell ref="G61:G63"/>
    <mergeCell ref="D58:D60"/>
    <mergeCell ref="C5:C6"/>
    <mergeCell ref="B7:B9"/>
    <mergeCell ref="E37:E39"/>
    <mergeCell ref="A85:A87"/>
    <mergeCell ref="B85:B87"/>
    <mergeCell ref="A54:A56"/>
    <mergeCell ref="D54:D56"/>
    <mergeCell ref="A7:A9"/>
    <mergeCell ref="A14:A16"/>
    <mergeCell ref="D7:D9"/>
    <mergeCell ref="B21:B23"/>
    <mergeCell ref="B18:B20"/>
    <mergeCell ref="A25:A27"/>
    <mergeCell ref="B25:B27"/>
    <mergeCell ref="D28:D30"/>
    <mergeCell ref="D31:D33"/>
    <mergeCell ref="A31:A33"/>
    <mergeCell ref="B31:B33"/>
    <mergeCell ref="E54:E56"/>
    <mergeCell ref="E58:E60"/>
    <mergeCell ref="A28:A30"/>
    <mergeCell ref="B28:B30"/>
    <mergeCell ref="D34:D36"/>
    <mergeCell ref="D40:D42"/>
    <mergeCell ref="G7:G9"/>
    <mergeCell ref="E7:E9"/>
    <mergeCell ref="F11:F13"/>
    <mergeCell ref="F14:F16"/>
    <mergeCell ref="A11:A13"/>
    <mergeCell ref="B11:B13"/>
    <mergeCell ref="A21:A23"/>
    <mergeCell ref="D25:D27"/>
    <mergeCell ref="D21:D23"/>
    <mergeCell ref="D14:D16"/>
    <mergeCell ref="D11:D13"/>
    <mergeCell ref="B68:B70"/>
    <mergeCell ref="B75:B77"/>
    <mergeCell ref="F21:F23"/>
    <mergeCell ref="F28:F30"/>
    <mergeCell ref="E21:E23"/>
    <mergeCell ref="A75:A77"/>
    <mergeCell ref="A72:A74"/>
    <mergeCell ref="B72:B74"/>
    <mergeCell ref="B58:B60"/>
    <mergeCell ref="B65:B67"/>
    <mergeCell ref="A44:A46"/>
    <mergeCell ref="F34:F36"/>
    <mergeCell ref="E34:E36"/>
    <mergeCell ref="E28:E30"/>
    <mergeCell ref="F47:F49"/>
    <mergeCell ref="F40:F42"/>
    <mergeCell ref="F44:F46"/>
    <mergeCell ref="F37:F39"/>
    <mergeCell ref="E31:E33"/>
    <mergeCell ref="A47:A49"/>
    <mergeCell ref="A61:A63"/>
    <mergeCell ref="B61:B63"/>
    <mergeCell ref="Q1:X1"/>
    <mergeCell ref="A58:A60"/>
    <mergeCell ref="B44:B46"/>
    <mergeCell ref="B34:B36"/>
    <mergeCell ref="B54:B56"/>
    <mergeCell ref="B51:B53"/>
    <mergeCell ref="A40:A42"/>
    <mergeCell ref="A34:A36"/>
    <mergeCell ref="A37:A39"/>
    <mergeCell ref="D37:D39"/>
    <mergeCell ref="A51:A53"/>
    <mergeCell ref="F18:F20"/>
    <mergeCell ref="G34:G36"/>
    <mergeCell ref="G37:G39"/>
    <mergeCell ref="G40:G42"/>
    <mergeCell ref="G28:G30"/>
    <mergeCell ref="G21:G23"/>
    <mergeCell ref="G25:G27"/>
    <mergeCell ref="F31:F33"/>
    <mergeCell ref="G47:G49"/>
    <mergeCell ref="G44:G46"/>
    <mergeCell ref="G31:G33"/>
    <mergeCell ref="E25:E27"/>
    <mergeCell ref="F25:F27"/>
    <mergeCell ref="A2:X2"/>
    <mergeCell ref="A3:X3"/>
    <mergeCell ref="B47:B49"/>
    <mergeCell ref="B37:B39"/>
    <mergeCell ref="B40:B42"/>
    <mergeCell ref="D47:D49"/>
    <mergeCell ref="B14:B16"/>
    <mergeCell ref="A18:A20"/>
    <mergeCell ref="G11:G13"/>
    <mergeCell ref="D44:D46"/>
    <mergeCell ref="E40:E42"/>
    <mergeCell ref="E44:E46"/>
    <mergeCell ref="E47:E49"/>
    <mergeCell ref="A4:I4"/>
    <mergeCell ref="A5:A6"/>
    <mergeCell ref="B5:B6"/>
    <mergeCell ref="E14:E16"/>
    <mergeCell ref="G18:G20"/>
    <mergeCell ref="G14:G16"/>
    <mergeCell ref="E11:E13"/>
    <mergeCell ref="D18:D20"/>
    <mergeCell ref="E18:E20"/>
    <mergeCell ref="H6:X6"/>
    <mergeCell ref="F7:F9"/>
  </mergeCells>
  <phoneticPr fontId="8" type="noConversion"/>
  <dataValidations disablePrompts="1" count="1">
    <dataValidation type="decimal" allowBlank="1" showInputMessage="1" showErrorMessage="1" errorTitle="Вводить можно только числа!" error="Ошибка ввода данных, см. методические рекомендации Раздел 1." sqref="D89:E91">
      <formula1>0</formula1>
      <formula2>9.99999999999999E+132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46" firstPageNumber="256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Лист5</vt:lpstr>
      <vt:lpstr>Лист5!Заголовки_для_печати</vt:lpstr>
    </vt:vector>
  </TitlesOfParts>
  <Company>Администрация Томской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Федоровская</dc:creator>
  <cp:lastModifiedBy>Любовь Ивановна Самошкина</cp:lastModifiedBy>
  <cp:lastPrinted>2017-03-22T07:34:48Z</cp:lastPrinted>
  <dcterms:created xsi:type="dcterms:W3CDTF">2003-06-05T08:58:03Z</dcterms:created>
  <dcterms:modified xsi:type="dcterms:W3CDTF">2017-03-27T03:55:21Z</dcterms:modified>
</cp:coreProperties>
</file>